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KU\"/>
    </mc:Choice>
  </mc:AlternateContent>
  <xr:revisionPtr revIDLastSave="0" documentId="13_ncr:1_{EAB25F97-EEA3-4CA2-9963-A9A865B8E112}" xr6:coauthVersionLast="47" xr6:coauthVersionMax="47" xr10:uidLastSave="{00000000-0000-0000-0000-000000000000}"/>
  <bookViews>
    <workbookView xWindow="-38510" yWindow="-10870" windowWidth="38620" windowHeight="21220" xr2:uid="{00000000-000D-0000-FFFF-FFFF00000000}"/>
  </bookViews>
  <sheets>
    <sheet name="Sales" sheetId="1" r:id="rId1"/>
    <sheet name="Sales Stats" sheetId="4" r:id="rId2"/>
    <sheet name="Customers" sheetId="2" r:id="rId3"/>
    <sheet name="Cust Stat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" i="1" l="1"/>
  <c r="R1" i="1"/>
  <c r="F151" i="2" l="1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150" i="2"/>
  <c r="F146" i="2"/>
  <c r="F147" i="2"/>
  <c r="F148" i="2"/>
  <c r="F149" i="2"/>
  <c r="B255" i="2" l="1"/>
  <c r="B267" i="2" s="1"/>
  <c r="B279" i="2" s="1"/>
  <c r="B291" i="2" s="1"/>
  <c r="B303" i="2" s="1"/>
  <c r="B315" i="2" s="1"/>
  <c r="B327" i="2" s="1"/>
  <c r="B339" i="2" s="1"/>
  <c r="B351" i="2" s="1"/>
  <c r="B363" i="2" s="1"/>
  <c r="B375" i="2" s="1"/>
  <c r="B387" i="2" s="1"/>
  <c r="B399" i="2" s="1"/>
  <c r="B411" i="2" s="1"/>
  <c r="B423" i="2" s="1"/>
  <c r="B435" i="2" s="1"/>
  <c r="B447" i="2" s="1"/>
  <c r="B459" i="2" s="1"/>
  <c r="B471" i="2" s="1"/>
  <c r="B483" i="2" s="1"/>
  <c r="B495" i="2" s="1"/>
  <c r="B507" i="2" s="1"/>
  <c r="B256" i="2"/>
  <c r="B257" i="2"/>
  <c r="B269" i="2" s="1"/>
  <c r="B281" i="2" s="1"/>
  <c r="B293" i="2" s="1"/>
  <c r="B305" i="2" s="1"/>
  <c r="B317" i="2" s="1"/>
  <c r="B329" i="2" s="1"/>
  <c r="B341" i="2" s="1"/>
  <c r="B353" i="2" s="1"/>
  <c r="B365" i="2" s="1"/>
  <c r="B377" i="2" s="1"/>
  <c r="B389" i="2" s="1"/>
  <c r="B401" i="2" s="1"/>
  <c r="B413" i="2" s="1"/>
  <c r="B425" i="2" s="1"/>
  <c r="B437" i="2" s="1"/>
  <c r="B449" i="2" s="1"/>
  <c r="B461" i="2" s="1"/>
  <c r="B473" i="2" s="1"/>
  <c r="B485" i="2" s="1"/>
  <c r="B497" i="2" s="1"/>
  <c r="B509" i="2" s="1"/>
  <c r="B258" i="2"/>
  <c r="B259" i="2"/>
  <c r="B271" i="2" s="1"/>
  <c r="B283" i="2" s="1"/>
  <c r="B295" i="2" s="1"/>
  <c r="B307" i="2" s="1"/>
  <c r="B319" i="2" s="1"/>
  <c r="B331" i="2" s="1"/>
  <c r="B343" i="2" s="1"/>
  <c r="B355" i="2" s="1"/>
  <c r="B367" i="2" s="1"/>
  <c r="B379" i="2" s="1"/>
  <c r="B391" i="2" s="1"/>
  <c r="B403" i="2" s="1"/>
  <c r="B415" i="2" s="1"/>
  <c r="B427" i="2" s="1"/>
  <c r="B439" i="2" s="1"/>
  <c r="B451" i="2" s="1"/>
  <c r="B463" i="2" s="1"/>
  <c r="B475" i="2" s="1"/>
  <c r="B487" i="2" s="1"/>
  <c r="B499" i="2" s="1"/>
  <c r="B511" i="2" s="1"/>
  <c r="B260" i="2"/>
  <c r="B272" i="2" s="1"/>
  <c r="B284" i="2" s="1"/>
  <c r="B296" i="2" s="1"/>
  <c r="B308" i="2" s="1"/>
  <c r="B320" i="2" s="1"/>
  <c r="B332" i="2" s="1"/>
  <c r="B344" i="2" s="1"/>
  <c r="B356" i="2" s="1"/>
  <c r="B368" i="2" s="1"/>
  <c r="B380" i="2" s="1"/>
  <c r="B392" i="2" s="1"/>
  <c r="B404" i="2" s="1"/>
  <c r="B416" i="2" s="1"/>
  <c r="B428" i="2" s="1"/>
  <c r="B440" i="2" s="1"/>
  <c r="B452" i="2" s="1"/>
  <c r="B464" i="2" s="1"/>
  <c r="B476" i="2" s="1"/>
  <c r="B488" i="2" s="1"/>
  <c r="B500" i="2" s="1"/>
  <c r="B512" i="2" s="1"/>
  <c r="B261" i="2"/>
  <c r="B273" i="2" s="1"/>
  <c r="B285" i="2" s="1"/>
  <c r="B297" i="2" s="1"/>
  <c r="B309" i="2" s="1"/>
  <c r="B321" i="2" s="1"/>
  <c r="B333" i="2" s="1"/>
  <c r="B345" i="2" s="1"/>
  <c r="B357" i="2" s="1"/>
  <c r="B369" i="2" s="1"/>
  <c r="B381" i="2" s="1"/>
  <c r="B393" i="2" s="1"/>
  <c r="B405" i="2" s="1"/>
  <c r="B417" i="2" s="1"/>
  <c r="B429" i="2" s="1"/>
  <c r="B441" i="2" s="1"/>
  <c r="B453" i="2" s="1"/>
  <c r="B465" i="2" s="1"/>
  <c r="B477" i="2" s="1"/>
  <c r="B489" i="2" s="1"/>
  <c r="B501" i="2" s="1"/>
  <c r="B513" i="2" s="1"/>
  <c r="B262" i="2"/>
  <c r="B274" i="2" s="1"/>
  <c r="B286" i="2" s="1"/>
  <c r="B298" i="2" s="1"/>
  <c r="B310" i="2" s="1"/>
  <c r="B322" i="2" s="1"/>
  <c r="B334" i="2" s="1"/>
  <c r="B346" i="2" s="1"/>
  <c r="B358" i="2" s="1"/>
  <c r="B370" i="2" s="1"/>
  <c r="B382" i="2" s="1"/>
  <c r="B394" i="2" s="1"/>
  <c r="B406" i="2" s="1"/>
  <c r="B418" i="2" s="1"/>
  <c r="B430" i="2" s="1"/>
  <c r="B442" i="2" s="1"/>
  <c r="B454" i="2" s="1"/>
  <c r="B466" i="2" s="1"/>
  <c r="B478" i="2" s="1"/>
  <c r="B490" i="2" s="1"/>
  <c r="B502" i="2" s="1"/>
  <c r="B514" i="2" s="1"/>
  <c r="B263" i="2"/>
  <c r="B264" i="2"/>
  <c r="B276" i="2" s="1"/>
  <c r="B288" i="2" s="1"/>
  <c r="B300" i="2" s="1"/>
  <c r="B312" i="2" s="1"/>
  <c r="B324" i="2" s="1"/>
  <c r="B336" i="2" s="1"/>
  <c r="B348" i="2" s="1"/>
  <c r="B360" i="2" s="1"/>
  <c r="B372" i="2" s="1"/>
  <c r="B384" i="2" s="1"/>
  <c r="B396" i="2" s="1"/>
  <c r="B408" i="2" s="1"/>
  <c r="B420" i="2" s="1"/>
  <c r="B432" i="2" s="1"/>
  <c r="B444" i="2" s="1"/>
  <c r="B456" i="2" s="1"/>
  <c r="B468" i="2" s="1"/>
  <c r="B480" i="2" s="1"/>
  <c r="B492" i="2" s="1"/>
  <c r="B504" i="2" s="1"/>
  <c r="B516" i="2" s="1"/>
  <c r="B265" i="2"/>
  <c r="B277" i="2" s="1"/>
  <c r="B289" i="2" s="1"/>
  <c r="B301" i="2" s="1"/>
  <c r="B313" i="2" s="1"/>
  <c r="B325" i="2" s="1"/>
  <c r="B337" i="2" s="1"/>
  <c r="B349" i="2" s="1"/>
  <c r="B361" i="2" s="1"/>
  <c r="B373" i="2" s="1"/>
  <c r="B385" i="2" s="1"/>
  <c r="B397" i="2" s="1"/>
  <c r="B409" i="2" s="1"/>
  <c r="B421" i="2" s="1"/>
  <c r="B433" i="2" s="1"/>
  <c r="B445" i="2" s="1"/>
  <c r="B457" i="2" s="1"/>
  <c r="B469" i="2" s="1"/>
  <c r="B481" i="2" s="1"/>
  <c r="B493" i="2" s="1"/>
  <c r="B505" i="2" s="1"/>
  <c r="B517" i="2" s="1"/>
  <c r="B268" i="2"/>
  <c r="B280" i="2" s="1"/>
  <c r="B292" i="2" s="1"/>
  <c r="B304" i="2" s="1"/>
  <c r="B316" i="2" s="1"/>
  <c r="B328" i="2" s="1"/>
  <c r="B340" i="2" s="1"/>
  <c r="B352" i="2" s="1"/>
  <c r="B364" i="2" s="1"/>
  <c r="B376" i="2" s="1"/>
  <c r="B388" i="2" s="1"/>
  <c r="B400" i="2" s="1"/>
  <c r="B412" i="2" s="1"/>
  <c r="B424" i="2" s="1"/>
  <c r="B436" i="2" s="1"/>
  <c r="B448" i="2" s="1"/>
  <c r="B460" i="2" s="1"/>
  <c r="B472" i="2" s="1"/>
  <c r="B484" i="2" s="1"/>
  <c r="B496" i="2" s="1"/>
  <c r="B508" i="2" s="1"/>
  <c r="B270" i="2"/>
  <c r="B282" i="2" s="1"/>
  <c r="B294" i="2" s="1"/>
  <c r="B306" i="2" s="1"/>
  <c r="B318" i="2" s="1"/>
  <c r="B330" i="2" s="1"/>
  <c r="B342" i="2" s="1"/>
  <c r="B354" i="2" s="1"/>
  <c r="B366" i="2" s="1"/>
  <c r="B378" i="2" s="1"/>
  <c r="B390" i="2" s="1"/>
  <c r="B402" i="2" s="1"/>
  <c r="B414" i="2" s="1"/>
  <c r="B426" i="2" s="1"/>
  <c r="B438" i="2" s="1"/>
  <c r="B450" i="2" s="1"/>
  <c r="B462" i="2" s="1"/>
  <c r="B474" i="2" s="1"/>
  <c r="B486" i="2" s="1"/>
  <c r="B498" i="2" s="1"/>
  <c r="B510" i="2" s="1"/>
  <c r="B275" i="2"/>
  <c r="B287" i="2" s="1"/>
  <c r="B299" i="2" s="1"/>
  <c r="B311" i="2" s="1"/>
  <c r="B323" i="2" s="1"/>
  <c r="B335" i="2" s="1"/>
  <c r="B347" i="2" s="1"/>
  <c r="B359" i="2" s="1"/>
  <c r="B371" i="2" s="1"/>
  <c r="B383" i="2" s="1"/>
  <c r="B395" i="2" s="1"/>
  <c r="B407" i="2" s="1"/>
  <c r="B419" i="2" s="1"/>
  <c r="B431" i="2" s="1"/>
  <c r="B443" i="2" s="1"/>
  <c r="B455" i="2" s="1"/>
  <c r="B467" i="2" s="1"/>
  <c r="B479" i="2" s="1"/>
  <c r="B491" i="2" s="1"/>
  <c r="B503" i="2" s="1"/>
  <c r="B515" i="2" s="1"/>
  <c r="B254" i="2"/>
  <c r="B266" i="2" s="1"/>
  <c r="B278" i="2" s="1"/>
  <c r="B290" i="2" s="1"/>
  <c r="B302" i="2" s="1"/>
  <c r="B314" i="2" s="1"/>
  <c r="B326" i="2" s="1"/>
  <c r="B338" i="2" s="1"/>
  <c r="B350" i="2" s="1"/>
  <c r="B362" i="2" s="1"/>
  <c r="B374" i="2" s="1"/>
  <c r="B386" i="2" s="1"/>
  <c r="B398" i="2" s="1"/>
  <c r="B410" i="2" s="1"/>
  <c r="B422" i="2" s="1"/>
  <c r="B434" i="2" s="1"/>
  <c r="B446" i="2" s="1"/>
  <c r="B458" i="2" s="1"/>
  <c r="B470" i="2" s="1"/>
  <c r="B482" i="2" s="1"/>
  <c r="B494" i="2" s="1"/>
  <c r="B506" i="2" s="1"/>
  <c r="P1" i="1"/>
  <c r="O1" i="1" l="1"/>
  <c r="N1" i="1"/>
  <c r="A243" i="1" l="1"/>
  <c r="B243" i="1"/>
  <c r="A244" i="1"/>
  <c r="B244" i="1"/>
  <c r="B256" i="1" s="1"/>
  <c r="B268" i="1" s="1"/>
  <c r="A245" i="1"/>
  <c r="A257" i="1" s="1"/>
  <c r="B245" i="1"/>
  <c r="B257" i="1" s="1"/>
  <c r="B269" i="1" s="1"/>
  <c r="B281" i="1" s="1"/>
  <c r="B293" i="1" s="1"/>
  <c r="B305" i="1" s="1"/>
  <c r="B317" i="1" s="1"/>
  <c r="B329" i="1" s="1"/>
  <c r="B341" i="1" s="1"/>
  <c r="B353" i="1" s="1"/>
  <c r="B365" i="1" s="1"/>
  <c r="B377" i="1" s="1"/>
  <c r="B389" i="1" s="1"/>
  <c r="B401" i="1" s="1"/>
  <c r="B413" i="1" s="1"/>
  <c r="B425" i="1" s="1"/>
  <c r="B437" i="1" s="1"/>
  <c r="B449" i="1" s="1"/>
  <c r="B461" i="1" s="1"/>
  <c r="B473" i="1" s="1"/>
  <c r="B485" i="1" s="1"/>
  <c r="B497" i="1" s="1"/>
  <c r="A246" i="1"/>
  <c r="B246" i="1"/>
  <c r="B258" i="1" s="1"/>
  <c r="B270" i="1" s="1"/>
  <c r="B282" i="1" s="1"/>
  <c r="B294" i="1" s="1"/>
  <c r="B306" i="1" s="1"/>
  <c r="B318" i="1" s="1"/>
  <c r="B330" i="1" s="1"/>
  <c r="B342" i="1" s="1"/>
  <c r="B354" i="1" s="1"/>
  <c r="B366" i="1" s="1"/>
  <c r="B378" i="1" s="1"/>
  <c r="B390" i="1" s="1"/>
  <c r="B402" i="1" s="1"/>
  <c r="B414" i="1" s="1"/>
  <c r="B426" i="1" s="1"/>
  <c r="B438" i="1" s="1"/>
  <c r="B450" i="1" s="1"/>
  <c r="B462" i="1" s="1"/>
  <c r="B474" i="1" s="1"/>
  <c r="B486" i="1" s="1"/>
  <c r="B498" i="1" s="1"/>
  <c r="A247" i="1"/>
  <c r="A259" i="1" s="1"/>
  <c r="B247" i="1"/>
  <c r="B259" i="1" s="1"/>
  <c r="B271" i="1" s="1"/>
  <c r="B283" i="1" s="1"/>
  <c r="B295" i="1" s="1"/>
  <c r="B307" i="1" s="1"/>
  <c r="B319" i="1" s="1"/>
  <c r="B331" i="1" s="1"/>
  <c r="B343" i="1" s="1"/>
  <c r="B355" i="1" s="1"/>
  <c r="B367" i="1" s="1"/>
  <c r="B379" i="1" s="1"/>
  <c r="B391" i="1" s="1"/>
  <c r="B403" i="1" s="1"/>
  <c r="B415" i="1" s="1"/>
  <c r="B427" i="1" s="1"/>
  <c r="B439" i="1" s="1"/>
  <c r="B451" i="1" s="1"/>
  <c r="B463" i="1" s="1"/>
  <c r="B475" i="1" s="1"/>
  <c r="B487" i="1" s="1"/>
  <c r="B499" i="1" s="1"/>
  <c r="A248" i="1"/>
  <c r="A260" i="1" s="1"/>
  <c r="B248" i="1"/>
  <c r="A249" i="1"/>
  <c r="A261" i="1" s="1"/>
  <c r="B249" i="1"/>
  <c r="B261" i="1" s="1"/>
  <c r="B273" i="1" s="1"/>
  <c r="B285" i="1" s="1"/>
  <c r="B297" i="1" s="1"/>
  <c r="B309" i="1" s="1"/>
  <c r="B321" i="1" s="1"/>
  <c r="B333" i="1" s="1"/>
  <c r="B345" i="1" s="1"/>
  <c r="B357" i="1" s="1"/>
  <c r="B369" i="1" s="1"/>
  <c r="B381" i="1" s="1"/>
  <c r="B393" i="1" s="1"/>
  <c r="B405" i="1" s="1"/>
  <c r="B417" i="1" s="1"/>
  <c r="B429" i="1" s="1"/>
  <c r="B441" i="1" s="1"/>
  <c r="B453" i="1" s="1"/>
  <c r="B465" i="1" s="1"/>
  <c r="B477" i="1" s="1"/>
  <c r="B489" i="1" s="1"/>
  <c r="B501" i="1" s="1"/>
  <c r="A250" i="1"/>
  <c r="B250" i="1"/>
  <c r="B262" i="1" s="1"/>
  <c r="B274" i="1" s="1"/>
  <c r="B286" i="1" s="1"/>
  <c r="B298" i="1" s="1"/>
  <c r="B310" i="1" s="1"/>
  <c r="B322" i="1" s="1"/>
  <c r="B334" i="1" s="1"/>
  <c r="B346" i="1" s="1"/>
  <c r="B358" i="1" s="1"/>
  <c r="B370" i="1" s="1"/>
  <c r="B382" i="1" s="1"/>
  <c r="B394" i="1" s="1"/>
  <c r="B406" i="1" s="1"/>
  <c r="B418" i="1" s="1"/>
  <c r="B430" i="1" s="1"/>
  <c r="B442" i="1" s="1"/>
  <c r="B454" i="1" s="1"/>
  <c r="B466" i="1" s="1"/>
  <c r="B478" i="1" s="1"/>
  <c r="B490" i="1" s="1"/>
  <c r="B502" i="1" s="1"/>
  <c r="A251" i="1"/>
  <c r="B251" i="1"/>
  <c r="B263" i="1" s="1"/>
  <c r="B275" i="1" s="1"/>
  <c r="B287" i="1" s="1"/>
  <c r="B299" i="1" s="1"/>
  <c r="B311" i="1" s="1"/>
  <c r="B323" i="1" s="1"/>
  <c r="B335" i="1" s="1"/>
  <c r="B347" i="1" s="1"/>
  <c r="B359" i="1" s="1"/>
  <c r="B371" i="1" s="1"/>
  <c r="B383" i="1" s="1"/>
  <c r="B395" i="1" s="1"/>
  <c r="B407" i="1" s="1"/>
  <c r="B419" i="1" s="1"/>
  <c r="B431" i="1" s="1"/>
  <c r="B443" i="1" s="1"/>
  <c r="B455" i="1" s="1"/>
  <c r="B467" i="1" s="1"/>
  <c r="B479" i="1" s="1"/>
  <c r="B491" i="1" s="1"/>
  <c r="B503" i="1" s="1"/>
  <c r="A252" i="1"/>
  <c r="B252" i="1"/>
  <c r="B264" i="1" s="1"/>
  <c r="B276" i="1" s="1"/>
  <c r="B288" i="1" s="1"/>
  <c r="B300" i="1" s="1"/>
  <c r="B312" i="1" s="1"/>
  <c r="B324" i="1" s="1"/>
  <c r="B336" i="1" s="1"/>
  <c r="B348" i="1" s="1"/>
  <c r="B360" i="1" s="1"/>
  <c r="B372" i="1" s="1"/>
  <c r="B384" i="1" s="1"/>
  <c r="B396" i="1" s="1"/>
  <c r="B408" i="1" s="1"/>
  <c r="B420" i="1" s="1"/>
  <c r="B432" i="1" s="1"/>
  <c r="B444" i="1" s="1"/>
  <c r="B456" i="1" s="1"/>
  <c r="B468" i="1" s="1"/>
  <c r="B480" i="1" s="1"/>
  <c r="B492" i="1" s="1"/>
  <c r="B504" i="1" s="1"/>
  <c r="A253" i="1"/>
  <c r="A265" i="1" s="1"/>
  <c r="B253" i="1"/>
  <c r="B265" i="1" s="1"/>
  <c r="B277" i="1" s="1"/>
  <c r="B289" i="1" s="1"/>
  <c r="B301" i="1" s="1"/>
  <c r="B313" i="1" s="1"/>
  <c r="B325" i="1" s="1"/>
  <c r="B337" i="1" s="1"/>
  <c r="B349" i="1" s="1"/>
  <c r="B361" i="1" s="1"/>
  <c r="B373" i="1" s="1"/>
  <c r="B385" i="1" s="1"/>
  <c r="B397" i="1" s="1"/>
  <c r="B409" i="1" s="1"/>
  <c r="B421" i="1" s="1"/>
  <c r="B433" i="1" s="1"/>
  <c r="B445" i="1" s="1"/>
  <c r="B457" i="1" s="1"/>
  <c r="B469" i="1" s="1"/>
  <c r="B481" i="1" s="1"/>
  <c r="B493" i="1" s="1"/>
  <c r="B505" i="1" s="1"/>
  <c r="B255" i="1"/>
  <c r="B267" i="1" s="1"/>
  <c r="B279" i="1" s="1"/>
  <c r="B291" i="1" s="1"/>
  <c r="B303" i="1" s="1"/>
  <c r="B315" i="1" s="1"/>
  <c r="B327" i="1" s="1"/>
  <c r="B339" i="1" s="1"/>
  <c r="B351" i="1" s="1"/>
  <c r="B363" i="1" s="1"/>
  <c r="B375" i="1" s="1"/>
  <c r="B387" i="1" s="1"/>
  <c r="B399" i="1" s="1"/>
  <c r="B411" i="1" s="1"/>
  <c r="B423" i="1" s="1"/>
  <c r="B435" i="1" s="1"/>
  <c r="B447" i="1" s="1"/>
  <c r="B459" i="1" s="1"/>
  <c r="B471" i="1" s="1"/>
  <c r="B483" i="1" s="1"/>
  <c r="B495" i="1" s="1"/>
  <c r="A256" i="1"/>
  <c r="A268" i="1" s="1"/>
  <c r="A280" i="1" s="1"/>
  <c r="A292" i="1" s="1"/>
  <c r="B242" i="1"/>
  <c r="B254" i="1" s="1"/>
  <c r="A242" i="1"/>
  <c r="C247" i="1" l="1"/>
  <c r="C245" i="1"/>
  <c r="C253" i="1"/>
  <c r="A254" i="1"/>
  <c r="A266" i="1" s="1"/>
  <c r="A278" i="1" s="1"/>
  <c r="A290" i="1" s="1"/>
  <c r="C256" i="1"/>
  <c r="C248" i="1"/>
  <c r="C249" i="1"/>
  <c r="C257" i="1"/>
  <c r="A269" i="1"/>
  <c r="C269" i="1" s="1"/>
  <c r="C252" i="1"/>
  <c r="C246" i="1"/>
  <c r="C268" i="1"/>
  <c r="B280" i="1"/>
  <c r="C259" i="1"/>
  <c r="A271" i="1"/>
  <c r="A304" i="1"/>
  <c r="A272" i="1"/>
  <c r="B260" i="1"/>
  <c r="B272" i="1" s="1"/>
  <c r="B284" i="1" s="1"/>
  <c r="B296" i="1" s="1"/>
  <c r="B308" i="1" s="1"/>
  <c r="B320" i="1" s="1"/>
  <c r="B332" i="1" s="1"/>
  <c r="B344" i="1" s="1"/>
  <c r="B356" i="1" s="1"/>
  <c r="B368" i="1" s="1"/>
  <c r="B380" i="1" s="1"/>
  <c r="B392" i="1" s="1"/>
  <c r="B404" i="1" s="1"/>
  <c r="B416" i="1" s="1"/>
  <c r="B428" i="1" s="1"/>
  <c r="B440" i="1" s="1"/>
  <c r="B452" i="1" s="1"/>
  <c r="B464" i="1" s="1"/>
  <c r="B476" i="1" s="1"/>
  <c r="B488" i="1" s="1"/>
  <c r="B500" i="1" s="1"/>
  <c r="C244" i="1"/>
  <c r="C251" i="1"/>
  <c r="C250" i="1"/>
  <c r="C242" i="1"/>
  <c r="B266" i="1"/>
  <c r="B278" i="1" s="1"/>
  <c r="B290" i="1" s="1"/>
  <c r="B302" i="1" s="1"/>
  <c r="B314" i="1" s="1"/>
  <c r="B326" i="1" s="1"/>
  <c r="B338" i="1" s="1"/>
  <c r="B350" i="1" s="1"/>
  <c r="B362" i="1" s="1"/>
  <c r="B374" i="1" s="1"/>
  <c r="B386" i="1" s="1"/>
  <c r="B398" i="1" s="1"/>
  <c r="B410" i="1" s="1"/>
  <c r="B422" i="1" s="1"/>
  <c r="B434" i="1" s="1"/>
  <c r="B446" i="1" s="1"/>
  <c r="B458" i="1" s="1"/>
  <c r="B470" i="1" s="1"/>
  <c r="B482" i="1" s="1"/>
  <c r="B494" i="1" s="1"/>
  <c r="A264" i="1"/>
  <c r="C264" i="1" s="1"/>
  <c r="A262" i="1"/>
  <c r="C262" i="1" s="1"/>
  <c r="C261" i="1"/>
  <c r="A273" i="1"/>
  <c r="C265" i="1"/>
  <c r="A277" i="1"/>
  <c r="A263" i="1"/>
  <c r="A258" i="1"/>
  <c r="A255" i="1"/>
  <c r="C243" i="1"/>
  <c r="C254" i="1" l="1"/>
  <c r="A281" i="1"/>
  <c r="A293" i="1" s="1"/>
  <c r="C260" i="1"/>
  <c r="A276" i="1"/>
  <c r="C276" i="1" s="1"/>
  <c r="C278" i="1"/>
  <c r="A274" i="1"/>
  <c r="A284" i="1"/>
  <c r="C272" i="1"/>
  <c r="A316" i="1"/>
  <c r="C266" i="1"/>
  <c r="C280" i="1"/>
  <c r="B292" i="1"/>
  <c r="C271" i="1"/>
  <c r="A283" i="1"/>
  <c r="C255" i="1"/>
  <c r="A267" i="1"/>
  <c r="C258" i="1"/>
  <c r="A270" i="1"/>
  <c r="C290" i="1"/>
  <c r="A302" i="1"/>
  <c r="A275" i="1"/>
  <c r="C263" i="1"/>
  <c r="C277" i="1"/>
  <c r="A289" i="1"/>
  <c r="C273" i="1"/>
  <c r="A285" i="1"/>
  <c r="C281" i="1" l="1"/>
  <c r="A328" i="1"/>
  <c r="B304" i="1"/>
  <c r="C292" i="1"/>
  <c r="A286" i="1"/>
  <c r="C286" i="1" s="1"/>
  <c r="A305" i="1"/>
  <c r="C293" i="1"/>
  <c r="C284" i="1"/>
  <c r="A296" i="1"/>
  <c r="C274" i="1"/>
  <c r="A288" i="1"/>
  <c r="C288" i="1" s="1"/>
  <c r="C283" i="1"/>
  <c r="A295" i="1"/>
  <c r="C289" i="1"/>
  <c r="A301" i="1"/>
  <c r="C270" i="1"/>
  <c r="A282" i="1"/>
  <c r="C267" i="1"/>
  <c r="A279" i="1"/>
  <c r="A297" i="1"/>
  <c r="C285" i="1"/>
  <c r="A314" i="1"/>
  <c r="C302" i="1"/>
  <c r="C275" i="1"/>
  <c r="A287" i="1"/>
  <c r="A298" i="1" l="1"/>
  <c r="A310" i="1" s="1"/>
  <c r="A308" i="1"/>
  <c r="C296" i="1"/>
  <c r="C305" i="1"/>
  <c r="A317" i="1"/>
  <c r="A300" i="1"/>
  <c r="C295" i="1"/>
  <c r="A307" i="1"/>
  <c r="B316" i="1"/>
  <c r="C304" i="1"/>
  <c r="A340" i="1"/>
  <c r="C279" i="1"/>
  <c r="A291" i="1"/>
  <c r="C287" i="1"/>
  <c r="A299" i="1"/>
  <c r="A294" i="1"/>
  <c r="C282" i="1"/>
  <c r="A326" i="1"/>
  <c r="C314" i="1"/>
  <c r="C301" i="1"/>
  <c r="A313" i="1"/>
  <c r="C297" i="1"/>
  <c r="A309" i="1"/>
  <c r="C298" i="1" l="1"/>
  <c r="C300" i="1"/>
  <c r="A312" i="1"/>
  <c r="B328" i="1"/>
  <c r="C316" i="1"/>
  <c r="C307" i="1"/>
  <c r="A319" i="1"/>
  <c r="A329" i="1"/>
  <c r="C317" i="1"/>
  <c r="C308" i="1"/>
  <c r="A320" i="1"/>
  <c r="A352" i="1"/>
  <c r="C326" i="1"/>
  <c r="A338" i="1"/>
  <c r="C294" i="1"/>
  <c r="A306" i="1"/>
  <c r="C291" i="1"/>
  <c r="A303" i="1"/>
  <c r="C299" i="1"/>
  <c r="A311" i="1"/>
  <c r="C309" i="1"/>
  <c r="A321" i="1"/>
  <c r="C310" i="1"/>
  <c r="A322" i="1"/>
  <c r="C313" i="1"/>
  <c r="A325" i="1"/>
  <c r="A324" i="1" l="1"/>
  <c r="A336" i="1" s="1"/>
  <c r="C312" i="1"/>
  <c r="A331" i="1"/>
  <c r="C319" i="1"/>
  <c r="B340" i="1"/>
  <c r="C328" i="1"/>
  <c r="C320" i="1"/>
  <c r="A332" i="1"/>
  <c r="C329" i="1"/>
  <c r="A341" i="1"/>
  <c r="A364" i="1"/>
  <c r="C311" i="1"/>
  <c r="A323" i="1"/>
  <c r="C322" i="1"/>
  <c r="A334" i="1"/>
  <c r="A318" i="1"/>
  <c r="C306" i="1"/>
  <c r="A350" i="1"/>
  <c r="C338" i="1"/>
  <c r="C321" i="1"/>
  <c r="A333" i="1"/>
  <c r="A315" i="1"/>
  <c r="C303" i="1"/>
  <c r="C325" i="1"/>
  <c r="A337" i="1"/>
  <c r="C324" i="1" l="1"/>
  <c r="A376" i="1"/>
  <c r="B352" i="1"/>
  <c r="C340" i="1"/>
  <c r="A353" i="1"/>
  <c r="C341" i="1"/>
  <c r="C332" i="1"/>
  <c r="A344" i="1"/>
  <c r="A343" i="1"/>
  <c r="C331" i="1"/>
  <c r="C315" i="1"/>
  <c r="A327" i="1"/>
  <c r="C318" i="1"/>
  <c r="A330" i="1"/>
  <c r="C333" i="1"/>
  <c r="A345" i="1"/>
  <c r="C323" i="1"/>
  <c r="A335" i="1"/>
  <c r="C350" i="1"/>
  <c r="A362" i="1"/>
  <c r="C334" i="1"/>
  <c r="A346" i="1"/>
  <c r="C336" i="1"/>
  <c r="A348" i="1"/>
  <c r="C337" i="1"/>
  <c r="A349" i="1"/>
  <c r="C343" i="1" l="1"/>
  <c r="A355" i="1"/>
  <c r="C344" i="1"/>
  <c r="A356" i="1"/>
  <c r="C353" i="1"/>
  <c r="A365" i="1"/>
  <c r="B364" i="1"/>
  <c r="C352" i="1"/>
  <c r="A388" i="1"/>
  <c r="C345" i="1"/>
  <c r="A357" i="1"/>
  <c r="C330" i="1"/>
  <c r="A342" i="1"/>
  <c r="A361" i="1"/>
  <c r="C349" i="1"/>
  <c r="A358" i="1"/>
  <c r="C346" i="1"/>
  <c r="C348" i="1"/>
  <c r="A360" i="1"/>
  <c r="A347" i="1"/>
  <c r="C335" i="1"/>
  <c r="A339" i="1"/>
  <c r="C327" i="1"/>
  <c r="C362" i="1"/>
  <c r="A374" i="1"/>
  <c r="C365" i="1" l="1"/>
  <c r="A377" i="1"/>
  <c r="B376" i="1"/>
  <c r="C364" i="1"/>
  <c r="C355" i="1"/>
  <c r="A367" i="1"/>
  <c r="A368" i="1"/>
  <c r="C356" i="1"/>
  <c r="A400" i="1"/>
  <c r="C339" i="1"/>
  <c r="A351" i="1"/>
  <c r="C347" i="1"/>
  <c r="A359" i="1"/>
  <c r="C360" i="1"/>
  <c r="A372" i="1"/>
  <c r="C358" i="1"/>
  <c r="A370" i="1"/>
  <c r="C374" i="1"/>
  <c r="A386" i="1"/>
  <c r="C361" i="1"/>
  <c r="A373" i="1"/>
  <c r="C342" i="1"/>
  <c r="A354" i="1"/>
  <c r="C357" i="1"/>
  <c r="A369" i="1"/>
  <c r="C368" i="1" l="1"/>
  <c r="A380" i="1"/>
  <c r="B388" i="1"/>
  <c r="C376" i="1"/>
  <c r="A379" i="1"/>
  <c r="C367" i="1"/>
  <c r="A389" i="1"/>
  <c r="C377" i="1"/>
  <c r="A412" i="1"/>
  <c r="C369" i="1"/>
  <c r="A381" i="1"/>
  <c r="C372" i="1"/>
  <c r="A384" i="1"/>
  <c r="C386" i="1"/>
  <c r="A398" i="1"/>
  <c r="A382" i="1"/>
  <c r="C370" i="1"/>
  <c r="A371" i="1"/>
  <c r="C359" i="1"/>
  <c r="C351" i="1"/>
  <c r="A363" i="1"/>
  <c r="C354" i="1"/>
  <c r="A366" i="1"/>
  <c r="C373" i="1"/>
  <c r="A385" i="1"/>
  <c r="A424" i="1" l="1"/>
  <c r="C389" i="1"/>
  <c r="A401" i="1"/>
  <c r="C379" i="1"/>
  <c r="A391" i="1"/>
  <c r="B400" i="1"/>
  <c r="C388" i="1"/>
  <c r="C380" i="1"/>
  <c r="A392" i="1"/>
  <c r="C363" i="1"/>
  <c r="A375" i="1"/>
  <c r="C382" i="1"/>
  <c r="A394" i="1"/>
  <c r="C385" i="1"/>
  <c r="A397" i="1"/>
  <c r="C366" i="1"/>
  <c r="A378" i="1"/>
  <c r="C371" i="1"/>
  <c r="A383" i="1"/>
  <c r="A410" i="1"/>
  <c r="C398" i="1"/>
  <c r="C384" i="1"/>
  <c r="A396" i="1"/>
  <c r="A393" i="1"/>
  <c r="C381" i="1"/>
  <c r="B412" i="1" l="1"/>
  <c r="C400" i="1"/>
  <c r="A413" i="1"/>
  <c r="C401" i="1"/>
  <c r="C392" i="1"/>
  <c r="A404" i="1"/>
  <c r="A403" i="1"/>
  <c r="C391" i="1"/>
  <c r="A436" i="1"/>
  <c r="C393" i="1"/>
  <c r="A405" i="1"/>
  <c r="C396" i="1"/>
  <c r="A408" i="1"/>
  <c r="C394" i="1"/>
  <c r="A406" i="1"/>
  <c r="C397" i="1"/>
  <c r="A409" i="1"/>
  <c r="A422" i="1"/>
  <c r="C410" i="1"/>
  <c r="C383" i="1"/>
  <c r="A395" i="1"/>
  <c r="A390" i="1"/>
  <c r="C378" i="1"/>
  <c r="C375" i="1"/>
  <c r="A387" i="1"/>
  <c r="A448" i="1" l="1"/>
  <c r="A415" i="1"/>
  <c r="C403" i="1"/>
  <c r="C404" i="1"/>
  <c r="A416" i="1"/>
  <c r="C413" i="1"/>
  <c r="A425" i="1"/>
  <c r="B424" i="1"/>
  <c r="C412" i="1"/>
  <c r="C387" i="1"/>
  <c r="A399" i="1"/>
  <c r="C390" i="1"/>
  <c r="A402" i="1"/>
  <c r="C395" i="1"/>
  <c r="A407" i="1"/>
  <c r="C409" i="1"/>
  <c r="A421" i="1"/>
  <c r="C422" i="1"/>
  <c r="A434" i="1"/>
  <c r="C406" i="1"/>
  <c r="A418" i="1"/>
  <c r="C408" i="1"/>
  <c r="A420" i="1"/>
  <c r="C405" i="1"/>
  <c r="A417" i="1"/>
  <c r="A428" i="1" l="1"/>
  <c r="C416" i="1"/>
  <c r="B436" i="1"/>
  <c r="C424" i="1"/>
  <c r="A437" i="1"/>
  <c r="C425" i="1"/>
  <c r="A460" i="1"/>
  <c r="C415" i="1"/>
  <c r="A427" i="1"/>
  <c r="C417" i="1"/>
  <c r="A429" i="1"/>
  <c r="C420" i="1"/>
  <c r="A432" i="1"/>
  <c r="C418" i="1"/>
  <c r="A430" i="1"/>
  <c r="A446" i="1"/>
  <c r="C434" i="1"/>
  <c r="C421" i="1"/>
  <c r="A433" i="1"/>
  <c r="C407" i="1"/>
  <c r="A419" i="1"/>
  <c r="A411" i="1"/>
  <c r="C399" i="1"/>
  <c r="A414" i="1"/>
  <c r="C402" i="1"/>
  <c r="A439" i="1" l="1"/>
  <c r="C427" i="1"/>
  <c r="A472" i="1"/>
  <c r="A484" i="1" s="1"/>
  <c r="A496" i="1" s="1"/>
  <c r="B448" i="1"/>
  <c r="C436" i="1"/>
  <c r="A449" i="1"/>
  <c r="C437" i="1"/>
  <c r="C428" i="1"/>
  <c r="A440" i="1"/>
  <c r="C433" i="1"/>
  <c r="A445" i="1"/>
  <c r="C419" i="1"/>
  <c r="A431" i="1"/>
  <c r="A442" i="1"/>
  <c r="C430" i="1"/>
  <c r="C414" i="1"/>
  <c r="A426" i="1"/>
  <c r="C411" i="1"/>
  <c r="A423" i="1"/>
  <c r="C446" i="1"/>
  <c r="A458" i="1"/>
  <c r="C432" i="1"/>
  <c r="A444" i="1"/>
  <c r="C429" i="1"/>
  <c r="A441" i="1"/>
  <c r="C440" i="1" l="1"/>
  <c r="A452" i="1"/>
  <c r="C449" i="1"/>
  <c r="A461" i="1"/>
  <c r="B460" i="1"/>
  <c r="C448" i="1"/>
  <c r="C439" i="1"/>
  <c r="A451" i="1"/>
  <c r="A435" i="1"/>
  <c r="C423" i="1"/>
  <c r="A443" i="1"/>
  <c r="C431" i="1"/>
  <c r="C441" i="1"/>
  <c r="A453" i="1"/>
  <c r="A457" i="1"/>
  <c r="C445" i="1"/>
  <c r="C444" i="1"/>
  <c r="A456" i="1"/>
  <c r="C458" i="1"/>
  <c r="A470" i="1"/>
  <c r="C426" i="1"/>
  <c r="A438" i="1"/>
  <c r="A454" i="1"/>
  <c r="C442" i="1"/>
  <c r="C470" i="1" l="1"/>
  <c r="A482" i="1"/>
  <c r="C451" i="1"/>
  <c r="A463" i="1"/>
  <c r="B472" i="1"/>
  <c r="C460" i="1"/>
  <c r="A473" i="1"/>
  <c r="C461" i="1"/>
  <c r="C452" i="1"/>
  <c r="A464" i="1"/>
  <c r="C438" i="1"/>
  <c r="A450" i="1"/>
  <c r="C454" i="1"/>
  <c r="A466" i="1"/>
  <c r="C456" i="1"/>
  <c r="A468" i="1"/>
  <c r="C457" i="1"/>
  <c r="A469" i="1"/>
  <c r="C453" i="1"/>
  <c r="A465" i="1"/>
  <c r="C443" i="1"/>
  <c r="A455" i="1"/>
  <c r="C435" i="1"/>
  <c r="A447" i="1"/>
  <c r="C482" i="1" l="1"/>
  <c r="A494" i="1"/>
  <c r="C494" i="1" s="1"/>
  <c r="C472" i="1"/>
  <c r="B484" i="1"/>
  <c r="C473" i="1"/>
  <c r="A485" i="1"/>
  <c r="A476" i="1"/>
  <c r="C464" i="1"/>
  <c r="A475" i="1"/>
  <c r="C463" i="1"/>
  <c r="C465" i="1"/>
  <c r="A477" i="1"/>
  <c r="C447" i="1"/>
  <c r="A459" i="1"/>
  <c r="C468" i="1"/>
  <c r="A480" i="1"/>
  <c r="A478" i="1"/>
  <c r="C466" i="1"/>
  <c r="A467" i="1"/>
  <c r="C455" i="1"/>
  <c r="C469" i="1"/>
  <c r="A481" i="1"/>
  <c r="C450" i="1"/>
  <c r="A462" i="1"/>
  <c r="R30" i="1" l="1"/>
  <c r="Q34" i="1"/>
  <c r="C484" i="1"/>
  <c r="B496" i="1"/>
  <c r="C496" i="1" s="1"/>
  <c r="C485" i="1"/>
  <c r="A497" i="1"/>
  <c r="C497" i="1" s="1"/>
  <c r="A493" i="1"/>
  <c r="C478" i="1"/>
  <c r="A490" i="1"/>
  <c r="C476" i="1"/>
  <c r="A488" i="1"/>
  <c r="C477" i="1"/>
  <c r="A489" i="1"/>
  <c r="C480" i="1"/>
  <c r="A492" i="1"/>
  <c r="C475" i="1"/>
  <c r="A487" i="1"/>
  <c r="C462" i="1"/>
  <c r="A474" i="1"/>
  <c r="C459" i="1"/>
  <c r="A471" i="1"/>
  <c r="C481" i="1"/>
  <c r="C467" i="1"/>
  <c r="A479" i="1"/>
  <c r="R22" i="1" s="1"/>
  <c r="R35" i="1" l="1"/>
  <c r="R41" i="1"/>
  <c r="Q31" i="1"/>
  <c r="Q13" i="1"/>
  <c r="Q22" i="1"/>
  <c r="R9" i="1"/>
  <c r="Q25" i="1"/>
  <c r="R14" i="1"/>
  <c r="R27" i="1"/>
  <c r="R17" i="1"/>
  <c r="Q20" i="1"/>
  <c r="R39" i="1"/>
  <c r="Q24" i="1"/>
  <c r="R6" i="1"/>
  <c r="Q26" i="1"/>
  <c r="Q37" i="1"/>
  <c r="Q29" i="1"/>
  <c r="Q7" i="1"/>
  <c r="Q40" i="1"/>
  <c r="R15" i="1"/>
  <c r="R38" i="1"/>
  <c r="R11" i="1"/>
  <c r="Q14" i="1"/>
  <c r="Q15" i="1"/>
  <c r="R40" i="1"/>
  <c r="Q32" i="1"/>
  <c r="Q19" i="1"/>
  <c r="R18" i="1"/>
  <c r="R36" i="1"/>
  <c r="R31" i="1"/>
  <c r="Q6" i="1"/>
  <c r="R26" i="1"/>
  <c r="R37" i="1"/>
  <c r="Q17" i="1"/>
  <c r="R21" i="1"/>
  <c r="Q39" i="1"/>
  <c r="R29" i="1"/>
  <c r="R10" i="1"/>
  <c r="Q10" i="1"/>
  <c r="R34" i="1"/>
  <c r="Q21" i="1"/>
  <c r="Q28" i="1"/>
  <c r="R12" i="1"/>
  <c r="R20" i="1"/>
  <c r="Q38" i="1"/>
  <c r="R13" i="1"/>
  <c r="Q33" i="1"/>
  <c r="Q27" i="1"/>
  <c r="Q41" i="1"/>
  <c r="R8" i="1"/>
  <c r="R25" i="1"/>
  <c r="R19" i="1"/>
  <c r="R24" i="1"/>
  <c r="Q16" i="1"/>
  <c r="Q11" i="1"/>
  <c r="Q30" i="1"/>
  <c r="R7" i="1"/>
  <c r="R33" i="1"/>
  <c r="Q9" i="1"/>
  <c r="R23" i="1"/>
  <c r="R16" i="1"/>
  <c r="Q23" i="1"/>
  <c r="Q36" i="1"/>
  <c r="Q35" i="1"/>
  <c r="R32" i="1"/>
  <c r="Q12" i="1"/>
  <c r="Q8" i="1"/>
  <c r="R28" i="1"/>
  <c r="Q18" i="1"/>
  <c r="P18" i="1"/>
  <c r="P7" i="1"/>
  <c r="P34" i="1"/>
  <c r="S34" i="1" s="1"/>
  <c r="P17" i="1"/>
  <c r="P25" i="1"/>
  <c r="P16" i="1"/>
  <c r="O6" i="1"/>
  <c r="P30" i="1"/>
  <c r="T30" i="1" s="1"/>
  <c r="P15" i="1"/>
  <c r="O9" i="1"/>
  <c r="P24" i="1"/>
  <c r="P19" i="1"/>
  <c r="P12" i="1"/>
  <c r="P31" i="1"/>
  <c r="O2" i="1"/>
  <c r="P26" i="1"/>
  <c r="P8" i="1"/>
  <c r="P10" i="1"/>
  <c r="P23" i="1"/>
  <c r="P36" i="1"/>
  <c r="P22" i="1"/>
  <c r="T22" i="1" s="1"/>
  <c r="P38" i="1"/>
  <c r="O7" i="1"/>
  <c r="O12" i="1"/>
  <c r="P20" i="1"/>
  <c r="P28" i="1"/>
  <c r="O10" i="1"/>
  <c r="P35" i="1"/>
  <c r="T35" i="1" s="1"/>
  <c r="P29" i="1"/>
  <c r="P14" i="1"/>
  <c r="P27" i="1"/>
  <c r="P6" i="1"/>
  <c r="N11" i="1"/>
  <c r="P9" i="1"/>
  <c r="P37" i="1"/>
  <c r="P11" i="1"/>
  <c r="P39" i="1"/>
  <c r="P33" i="1"/>
  <c r="P21" i="1"/>
  <c r="C489" i="1"/>
  <c r="A501" i="1"/>
  <c r="C501" i="1" s="1"/>
  <c r="O3" i="1"/>
  <c r="O11" i="1"/>
  <c r="C488" i="1"/>
  <c r="A500" i="1"/>
  <c r="C500" i="1" s="1"/>
  <c r="C487" i="1"/>
  <c r="A499" i="1"/>
  <c r="C499" i="1" s="1"/>
  <c r="C490" i="1"/>
  <c r="A502" i="1"/>
  <c r="C502" i="1" s="1"/>
  <c r="C492" i="1"/>
  <c r="A504" i="1"/>
  <c r="C504" i="1" s="1"/>
  <c r="C493" i="1"/>
  <c r="A505" i="1"/>
  <c r="C505" i="1" s="1"/>
  <c r="P41" i="1"/>
  <c r="T41" i="1" s="1"/>
  <c r="N12" i="1"/>
  <c r="P13" i="1"/>
  <c r="O4" i="1"/>
  <c r="O5" i="1"/>
  <c r="P40" i="1"/>
  <c r="O8" i="1"/>
  <c r="P32" i="1"/>
  <c r="C474" i="1"/>
  <c r="A486" i="1"/>
  <c r="C471" i="1"/>
  <c r="A483" i="1"/>
  <c r="C479" i="1"/>
  <c r="A491" i="1"/>
  <c r="N6" i="1"/>
  <c r="N10" i="1"/>
  <c r="N5" i="1"/>
  <c r="N4" i="1"/>
  <c r="N8" i="1"/>
  <c r="N9" i="1"/>
  <c r="N2" i="1"/>
  <c r="N7" i="1"/>
  <c r="N3" i="1"/>
  <c r="T17" i="1" l="1"/>
  <c r="S15" i="1"/>
  <c r="S29" i="1"/>
  <c r="T10" i="1"/>
  <c r="T31" i="1"/>
  <c r="T7" i="1"/>
  <c r="T12" i="1"/>
  <c r="S23" i="1"/>
  <c r="S30" i="1"/>
  <c r="S41" i="1"/>
  <c r="S28" i="1"/>
  <c r="T29" i="1"/>
  <c r="S14" i="1"/>
  <c r="S37" i="1"/>
  <c r="T27" i="1"/>
  <c r="S18" i="1"/>
  <c r="T16" i="1"/>
  <c r="S11" i="1"/>
  <c r="S21" i="1"/>
  <c r="S39" i="1"/>
  <c r="T36" i="1"/>
  <c r="T11" i="1"/>
  <c r="T14" i="1"/>
  <c r="T28" i="1"/>
  <c r="S16" i="1"/>
  <c r="S27" i="1"/>
  <c r="T34" i="1"/>
  <c r="T21" i="1"/>
  <c r="T18" i="1"/>
  <c r="T38" i="1"/>
  <c r="S26" i="1"/>
  <c r="S25" i="1"/>
  <c r="S8" i="1"/>
  <c r="T23" i="1"/>
  <c r="T24" i="1"/>
  <c r="S33" i="1"/>
  <c r="S17" i="1"/>
  <c r="T15" i="1"/>
  <c r="T6" i="1"/>
  <c r="T9" i="1"/>
  <c r="S12" i="1"/>
  <c r="S9" i="1"/>
  <c r="T19" i="1"/>
  <c r="T13" i="1"/>
  <c r="T37" i="1"/>
  <c r="S19" i="1"/>
  <c r="S40" i="1"/>
  <c r="S24" i="1"/>
  <c r="S22" i="1"/>
  <c r="T32" i="1"/>
  <c r="T25" i="1"/>
  <c r="S38" i="1"/>
  <c r="S10" i="1"/>
  <c r="T26" i="1"/>
  <c r="S32" i="1"/>
  <c r="T39" i="1"/>
  <c r="S13" i="1"/>
  <c r="S36" i="1"/>
  <c r="S35" i="1"/>
  <c r="T33" i="1"/>
  <c r="T8" i="1"/>
  <c r="T20" i="1"/>
  <c r="S6" i="1"/>
  <c r="T40" i="1"/>
  <c r="S7" i="1"/>
  <c r="S20" i="1"/>
  <c r="S31" i="1"/>
  <c r="C491" i="1"/>
  <c r="A503" i="1"/>
  <c r="C503" i="1" s="1"/>
  <c r="C483" i="1"/>
  <c r="A495" i="1"/>
  <c r="C495" i="1" s="1"/>
  <c r="C486" i="1"/>
  <c r="A498" i="1"/>
  <c r="C498" i="1" s="1"/>
  <c r="A255" i="2" l="1"/>
  <c r="C255" i="2" s="1"/>
  <c r="A256" i="2"/>
  <c r="A257" i="2"/>
  <c r="A258" i="2"/>
  <c r="C258" i="2" s="1"/>
  <c r="A259" i="2"/>
  <c r="A260" i="2"/>
  <c r="A261" i="2"/>
  <c r="A262" i="2"/>
  <c r="A263" i="2"/>
  <c r="A264" i="2"/>
  <c r="A265" i="2"/>
  <c r="A267" i="2"/>
  <c r="A254" i="2"/>
  <c r="A274" i="2" l="1"/>
  <c r="C262" i="2"/>
  <c r="A270" i="2"/>
  <c r="A279" i="2"/>
  <c r="C267" i="2"/>
  <c r="A277" i="2"/>
  <c r="C265" i="2"/>
  <c r="A269" i="2"/>
  <c r="C257" i="2"/>
  <c r="A275" i="2"/>
  <c r="C263" i="2"/>
  <c r="A273" i="2"/>
  <c r="C261" i="2"/>
  <c r="C254" i="2"/>
  <c r="A272" i="2"/>
  <c r="C260" i="2"/>
  <c r="A271" i="2"/>
  <c r="C259" i="2"/>
  <c r="A276" i="2"/>
  <c r="C264" i="2"/>
  <c r="A268" i="2"/>
  <c r="C256" i="2"/>
  <c r="A266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" i="2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" i="1"/>
  <c r="A281" i="2" l="1"/>
  <c r="C269" i="2"/>
  <c r="A288" i="2"/>
  <c r="C276" i="2"/>
  <c r="A289" i="2"/>
  <c r="C277" i="2"/>
  <c r="A283" i="2"/>
  <c r="C271" i="2"/>
  <c r="A285" i="2"/>
  <c r="C273" i="2"/>
  <c r="A291" i="2"/>
  <c r="C279" i="2"/>
  <c r="A284" i="2"/>
  <c r="C272" i="2"/>
  <c r="A282" i="2"/>
  <c r="C270" i="2"/>
  <c r="A287" i="2"/>
  <c r="C275" i="2"/>
  <c r="A278" i="2"/>
  <c r="C266" i="2"/>
  <c r="A280" i="2"/>
  <c r="C268" i="2"/>
  <c r="A286" i="2"/>
  <c r="C274" i="2"/>
  <c r="A297" i="2" l="1"/>
  <c r="C285" i="2"/>
  <c r="A295" i="2"/>
  <c r="C283" i="2"/>
  <c r="A292" i="2"/>
  <c r="C280" i="2"/>
  <c r="A296" i="2"/>
  <c r="C284" i="2"/>
  <c r="A293" i="2"/>
  <c r="C281" i="2"/>
  <c r="A298" i="2"/>
  <c r="C286" i="2"/>
  <c r="A290" i="2"/>
  <c r="C278" i="2"/>
  <c r="A294" i="2"/>
  <c r="C282" i="2"/>
  <c r="A301" i="2"/>
  <c r="C289" i="2"/>
  <c r="A303" i="2"/>
  <c r="C291" i="2"/>
  <c r="A300" i="2"/>
  <c r="C288" i="2"/>
  <c r="A299" i="2"/>
  <c r="C287" i="2"/>
  <c r="A302" i="2" l="1"/>
  <c r="C290" i="2"/>
  <c r="A315" i="2"/>
  <c r="C303" i="2"/>
  <c r="A311" i="2"/>
  <c r="C299" i="2"/>
  <c r="A307" i="2"/>
  <c r="C295" i="2"/>
  <c r="A304" i="2"/>
  <c r="C292" i="2"/>
  <c r="A305" i="2"/>
  <c r="C293" i="2"/>
  <c r="A308" i="2"/>
  <c r="C296" i="2"/>
  <c r="A309" i="2"/>
  <c r="C297" i="2"/>
  <c r="A312" i="2"/>
  <c r="C300" i="2"/>
  <c r="A313" i="2"/>
  <c r="C301" i="2"/>
  <c r="A310" i="2"/>
  <c r="C298" i="2"/>
  <c r="A306" i="2"/>
  <c r="C294" i="2"/>
  <c r="A317" i="2" l="1"/>
  <c r="C305" i="2"/>
  <c r="A319" i="2"/>
  <c r="C307" i="2"/>
  <c r="A321" i="2"/>
  <c r="C309" i="2"/>
  <c r="A320" i="2"/>
  <c r="C308" i="2"/>
  <c r="A325" i="2"/>
  <c r="C313" i="2"/>
  <c r="A316" i="2"/>
  <c r="C304" i="2"/>
  <c r="A327" i="2"/>
  <c r="C315" i="2"/>
  <c r="A322" i="2"/>
  <c r="C310" i="2"/>
  <c r="A323" i="2"/>
  <c r="C311" i="2"/>
  <c r="A318" i="2"/>
  <c r="C306" i="2"/>
  <c r="A324" i="2"/>
  <c r="C312" i="2"/>
  <c r="A314" i="2"/>
  <c r="C302" i="2"/>
  <c r="A333" i="2" l="1"/>
  <c r="C321" i="2"/>
  <c r="A328" i="2"/>
  <c r="C316" i="2"/>
  <c r="A332" i="2"/>
  <c r="C320" i="2"/>
  <c r="A331" i="2"/>
  <c r="C319" i="2"/>
  <c r="A335" i="2"/>
  <c r="C323" i="2"/>
  <c r="A330" i="2"/>
  <c r="C318" i="2"/>
  <c r="A334" i="2"/>
  <c r="C322" i="2"/>
  <c r="A337" i="2"/>
  <c r="C325" i="2"/>
  <c r="A326" i="2"/>
  <c r="C314" i="2"/>
  <c r="A329" i="2"/>
  <c r="C317" i="2"/>
  <c r="A336" i="2"/>
  <c r="C324" i="2"/>
  <c r="A339" i="2"/>
  <c r="C327" i="2"/>
  <c r="A338" i="2" l="1"/>
  <c r="C326" i="2"/>
  <c r="A349" i="2"/>
  <c r="C337" i="2"/>
  <c r="A346" i="2"/>
  <c r="C334" i="2"/>
  <c r="A347" i="2"/>
  <c r="C335" i="2"/>
  <c r="A341" i="2"/>
  <c r="C329" i="2"/>
  <c r="A343" i="2"/>
  <c r="C331" i="2"/>
  <c r="A345" i="2"/>
  <c r="C333" i="2"/>
  <c r="A340" i="2"/>
  <c r="C328" i="2"/>
  <c r="A342" i="2"/>
  <c r="C330" i="2"/>
  <c r="A351" i="2"/>
  <c r="C339" i="2"/>
  <c r="A348" i="2"/>
  <c r="C336" i="2"/>
  <c r="A344" i="2"/>
  <c r="C332" i="2"/>
  <c r="A360" i="2" l="1"/>
  <c r="C348" i="2"/>
  <c r="A357" i="2"/>
  <c r="C345" i="2"/>
  <c r="A350" i="2"/>
  <c r="C338" i="2"/>
  <c r="A356" i="2"/>
  <c r="C344" i="2"/>
  <c r="A359" i="2"/>
  <c r="C347" i="2"/>
  <c r="A363" i="2"/>
  <c r="C351" i="2"/>
  <c r="A354" i="2"/>
  <c r="C342" i="2"/>
  <c r="A358" i="2"/>
  <c r="C346" i="2"/>
  <c r="A361" i="2"/>
  <c r="C349" i="2"/>
  <c r="A355" i="2"/>
  <c r="C343" i="2"/>
  <c r="A353" i="2"/>
  <c r="C341" i="2"/>
  <c r="A352" i="2"/>
  <c r="C340" i="2"/>
  <c r="A369" i="2" l="1"/>
  <c r="C357" i="2"/>
  <c r="A373" i="2"/>
  <c r="C361" i="2"/>
  <c r="A372" i="2"/>
  <c r="C360" i="2"/>
  <c r="A371" i="2"/>
  <c r="C359" i="2"/>
  <c r="A370" i="2"/>
  <c r="C358" i="2"/>
  <c r="A367" i="2"/>
  <c r="C355" i="2"/>
  <c r="A375" i="2"/>
  <c r="C363" i="2"/>
  <c r="A365" i="2"/>
  <c r="C353" i="2"/>
  <c r="A366" i="2"/>
  <c r="C354" i="2"/>
  <c r="A362" i="2"/>
  <c r="C350" i="2"/>
  <c r="A364" i="2"/>
  <c r="C352" i="2"/>
  <c r="A368" i="2"/>
  <c r="C356" i="2"/>
  <c r="A376" i="2" l="1"/>
  <c r="C364" i="2"/>
  <c r="A378" i="2"/>
  <c r="C366" i="2"/>
  <c r="A385" i="2"/>
  <c r="C373" i="2"/>
  <c r="A380" i="2"/>
  <c r="C368" i="2"/>
  <c r="A382" i="2"/>
  <c r="C370" i="2"/>
  <c r="A377" i="2"/>
  <c r="C365" i="2"/>
  <c r="A381" i="2"/>
  <c r="C369" i="2"/>
  <c r="A374" i="2"/>
  <c r="C362" i="2"/>
  <c r="A379" i="2"/>
  <c r="C367" i="2"/>
  <c r="A383" i="2"/>
  <c r="C371" i="2"/>
  <c r="A387" i="2"/>
  <c r="C375" i="2"/>
  <c r="A384" i="2"/>
  <c r="C372" i="2"/>
  <c r="A386" i="2" l="1"/>
  <c r="C374" i="2"/>
  <c r="A392" i="2"/>
  <c r="C380" i="2"/>
  <c r="A399" i="2"/>
  <c r="C387" i="2"/>
  <c r="A393" i="2"/>
  <c r="C381" i="2"/>
  <c r="A397" i="2"/>
  <c r="C385" i="2"/>
  <c r="A389" i="2"/>
  <c r="C377" i="2"/>
  <c r="A390" i="2"/>
  <c r="C378" i="2"/>
  <c r="A396" i="2"/>
  <c r="C384" i="2"/>
  <c r="A395" i="2"/>
  <c r="C383" i="2"/>
  <c r="A391" i="2"/>
  <c r="C379" i="2"/>
  <c r="A394" i="2"/>
  <c r="C382" i="2"/>
  <c r="A388" i="2"/>
  <c r="C376" i="2"/>
  <c r="A408" i="2" l="1"/>
  <c r="C396" i="2"/>
  <c r="A400" i="2"/>
  <c r="C388" i="2"/>
  <c r="A403" i="2"/>
  <c r="C391" i="2"/>
  <c r="A401" i="2"/>
  <c r="C389" i="2"/>
  <c r="A404" i="2"/>
  <c r="C392" i="2"/>
  <c r="A405" i="2"/>
  <c r="C393" i="2"/>
  <c r="A406" i="2"/>
  <c r="C394" i="2"/>
  <c r="A402" i="2"/>
  <c r="C390" i="2"/>
  <c r="A411" i="2"/>
  <c r="C399" i="2"/>
  <c r="A407" i="2"/>
  <c r="C395" i="2"/>
  <c r="A409" i="2"/>
  <c r="C397" i="2"/>
  <c r="A398" i="2"/>
  <c r="C386" i="2"/>
  <c r="A414" i="2" l="1"/>
  <c r="C402" i="2"/>
  <c r="A413" i="2"/>
  <c r="C401" i="2"/>
  <c r="A419" i="2"/>
  <c r="C407" i="2"/>
  <c r="A417" i="2"/>
  <c r="C405" i="2"/>
  <c r="A412" i="2"/>
  <c r="C400" i="2"/>
  <c r="A410" i="2"/>
  <c r="C398" i="2"/>
  <c r="A421" i="2"/>
  <c r="C409" i="2"/>
  <c r="A418" i="2"/>
  <c r="C406" i="2"/>
  <c r="A415" i="2"/>
  <c r="C403" i="2"/>
  <c r="A423" i="2"/>
  <c r="C411" i="2"/>
  <c r="A416" i="2"/>
  <c r="C404" i="2"/>
  <c r="A420" i="2"/>
  <c r="C408" i="2"/>
  <c r="A433" i="2" l="1"/>
  <c r="C421" i="2"/>
  <c r="A435" i="2"/>
  <c r="C423" i="2"/>
  <c r="A425" i="2"/>
  <c r="C413" i="2"/>
  <c r="A432" i="2"/>
  <c r="C420" i="2"/>
  <c r="A430" i="2"/>
  <c r="C418" i="2"/>
  <c r="A429" i="2"/>
  <c r="C417" i="2"/>
  <c r="A428" i="2"/>
  <c r="C416" i="2"/>
  <c r="A431" i="2"/>
  <c r="C419" i="2"/>
  <c r="A422" i="2"/>
  <c r="C410" i="2"/>
  <c r="A427" i="2"/>
  <c r="C415" i="2"/>
  <c r="A424" i="2"/>
  <c r="C412" i="2"/>
  <c r="A426" i="2"/>
  <c r="C414" i="2"/>
  <c r="A438" i="2" l="1"/>
  <c r="C426" i="2"/>
  <c r="A440" i="2"/>
  <c r="C428" i="2"/>
  <c r="A443" i="2"/>
  <c r="C431" i="2"/>
  <c r="A444" i="2"/>
  <c r="C432" i="2"/>
  <c r="A439" i="2"/>
  <c r="C427" i="2"/>
  <c r="A441" i="2"/>
  <c r="C429" i="2"/>
  <c r="A447" i="2"/>
  <c r="C435" i="2"/>
  <c r="A436" i="2"/>
  <c r="C424" i="2"/>
  <c r="A437" i="2"/>
  <c r="C425" i="2"/>
  <c r="A434" i="2"/>
  <c r="C422" i="2"/>
  <c r="A442" i="2"/>
  <c r="C430" i="2"/>
  <c r="A445" i="2"/>
  <c r="C433" i="2"/>
  <c r="A457" i="2" l="1"/>
  <c r="C445" i="2"/>
  <c r="A446" i="2"/>
  <c r="C434" i="2"/>
  <c r="A453" i="2"/>
  <c r="C441" i="2"/>
  <c r="A452" i="2"/>
  <c r="C440" i="2"/>
  <c r="A448" i="2"/>
  <c r="C436" i="2"/>
  <c r="A456" i="2"/>
  <c r="C444" i="2"/>
  <c r="A459" i="2"/>
  <c r="C447" i="2"/>
  <c r="A454" i="2"/>
  <c r="C442" i="2"/>
  <c r="A455" i="2"/>
  <c r="C443" i="2"/>
  <c r="A449" i="2"/>
  <c r="C437" i="2"/>
  <c r="A451" i="2"/>
  <c r="C439" i="2"/>
  <c r="A450" i="2"/>
  <c r="C438" i="2"/>
  <c r="A465" i="2" l="1"/>
  <c r="C453" i="2"/>
  <c r="A462" i="2"/>
  <c r="C450" i="2"/>
  <c r="A468" i="2"/>
  <c r="C456" i="2"/>
  <c r="A458" i="2"/>
  <c r="C446" i="2"/>
  <c r="A466" i="2"/>
  <c r="C454" i="2"/>
  <c r="A463" i="2"/>
  <c r="C451" i="2"/>
  <c r="A471" i="2"/>
  <c r="C459" i="2"/>
  <c r="A461" i="2"/>
  <c r="C449" i="2"/>
  <c r="A464" i="2"/>
  <c r="C452" i="2"/>
  <c r="A467" i="2"/>
  <c r="C455" i="2"/>
  <c r="A460" i="2"/>
  <c r="C448" i="2"/>
  <c r="A469" i="2"/>
  <c r="C457" i="2"/>
  <c r="A472" i="2" l="1"/>
  <c r="C460" i="2"/>
  <c r="A479" i="2"/>
  <c r="C467" i="2"/>
  <c r="A474" i="2"/>
  <c r="C462" i="2"/>
  <c r="A481" i="2"/>
  <c r="C469" i="2"/>
  <c r="A473" i="2"/>
  <c r="C461" i="2"/>
  <c r="A483" i="2"/>
  <c r="C471" i="2"/>
  <c r="A475" i="2"/>
  <c r="C463" i="2"/>
  <c r="A470" i="2"/>
  <c r="C458" i="2"/>
  <c r="A480" i="2"/>
  <c r="C468" i="2"/>
  <c r="A476" i="2"/>
  <c r="C464" i="2"/>
  <c r="A478" i="2"/>
  <c r="C466" i="2"/>
  <c r="A477" i="2"/>
  <c r="C465" i="2"/>
  <c r="A486" i="2" l="1"/>
  <c r="C474" i="2"/>
  <c r="A491" i="2"/>
  <c r="C479" i="2"/>
  <c r="A489" i="2"/>
  <c r="C477" i="2"/>
  <c r="A493" i="2"/>
  <c r="C481" i="2"/>
  <c r="A490" i="2"/>
  <c r="C478" i="2"/>
  <c r="A487" i="2"/>
  <c r="C475" i="2"/>
  <c r="A488" i="2"/>
  <c r="C476" i="2"/>
  <c r="C483" i="2"/>
  <c r="A495" i="2"/>
  <c r="A482" i="2"/>
  <c r="C470" i="2"/>
  <c r="A492" i="2"/>
  <c r="C480" i="2"/>
  <c r="A485" i="2"/>
  <c r="C473" i="2"/>
  <c r="A484" i="2"/>
  <c r="C472" i="2"/>
  <c r="C484" i="2" l="1"/>
  <c r="A496" i="2"/>
  <c r="C495" i="2"/>
  <c r="A507" i="2"/>
  <c r="C507" i="2" s="1"/>
  <c r="C493" i="2"/>
  <c r="A505" i="2"/>
  <c r="C485" i="2"/>
  <c r="A497" i="2"/>
  <c r="C488" i="2"/>
  <c r="A500" i="2"/>
  <c r="C492" i="2"/>
  <c r="A504" i="2"/>
  <c r="C491" i="2"/>
  <c r="A503" i="2"/>
  <c r="C489" i="2"/>
  <c r="A501" i="2"/>
  <c r="C487" i="2"/>
  <c r="A499" i="2"/>
  <c r="C482" i="2"/>
  <c r="A494" i="2"/>
  <c r="C490" i="2"/>
  <c r="A502" i="2"/>
  <c r="C486" i="2"/>
  <c r="A498" i="2"/>
  <c r="A510" i="2" l="1"/>
  <c r="C510" i="2" s="1"/>
  <c r="C498" i="2"/>
  <c r="A513" i="2"/>
  <c r="C513" i="2" s="1"/>
  <c r="C501" i="2"/>
  <c r="C497" i="2"/>
  <c r="A509" i="2"/>
  <c r="C509" i="2" s="1"/>
  <c r="C505" i="2"/>
  <c r="A517" i="2"/>
  <c r="C517" i="2" s="1"/>
  <c r="A514" i="2"/>
  <c r="C514" i="2" s="1"/>
  <c r="C502" i="2"/>
  <c r="C503" i="2"/>
  <c r="A515" i="2"/>
  <c r="C515" i="2" s="1"/>
  <c r="C494" i="2"/>
  <c r="A506" i="2"/>
  <c r="C506" i="2" s="1"/>
  <c r="A516" i="2"/>
  <c r="C516" i="2" s="1"/>
  <c r="C504" i="2"/>
  <c r="C496" i="2"/>
  <c r="A508" i="2"/>
  <c r="C508" i="2" s="1"/>
  <c r="A511" i="2"/>
  <c r="C511" i="2" s="1"/>
  <c r="C499" i="2"/>
  <c r="A512" i="2"/>
  <c r="C512" i="2" s="1"/>
  <c r="C500" i="2"/>
</calcChain>
</file>

<file path=xl/sharedStrings.xml><?xml version="1.0" encoding="utf-8"?>
<sst xmlns="http://schemas.openxmlformats.org/spreadsheetml/2006/main" count="99" uniqueCount="60">
  <si>
    <t>Year</t>
  </si>
  <si>
    <t>Month</t>
  </si>
  <si>
    <t>Actual</t>
  </si>
  <si>
    <t>YM</t>
  </si>
  <si>
    <t>Model Statistics</t>
  </si>
  <si>
    <t>Iterations</t>
  </si>
  <si>
    <t>Adjusted Observations</t>
  </si>
  <si>
    <t>Deg. of Freedom for Error</t>
  </si>
  <si>
    <t>R-Squared</t>
  </si>
  <si>
    <t>Adjusted R-Squared</t>
  </si>
  <si>
    <t>AIC</t>
  </si>
  <si>
    <t>BIC</t>
  </si>
  <si>
    <t>F-Statistic</t>
  </si>
  <si>
    <t>#NA</t>
  </si>
  <si>
    <t>Prob (F-Statistic)</t>
  </si>
  <si>
    <t>Log-Likelihood</t>
  </si>
  <si>
    <t>Model Sum of Squares</t>
  </si>
  <si>
    <t>Sum of Squared Errors</t>
  </si>
  <si>
    <t>Mean Squared Error</t>
  </si>
  <si>
    <t>Std. Error of Regression</t>
  </si>
  <si>
    <t>Mean Abs. Dev. (MAD)</t>
  </si>
  <si>
    <t>Mean Abs. % Err. (MAPE)</t>
  </si>
  <si>
    <t>Durbin-Watson Statistic</t>
  </si>
  <si>
    <t>Durbin-H Statistic</t>
  </si>
  <si>
    <t>Ljung-Box Statistic</t>
  </si>
  <si>
    <t>Prob (Ljung-Box)</t>
  </si>
  <si>
    <t>Skewness</t>
  </si>
  <si>
    <t>Kurtosis</t>
  </si>
  <si>
    <t>Jarque-Bera</t>
  </si>
  <si>
    <t>Prob (Jarque-Bera)</t>
  </si>
  <si>
    <t>CommercialVars.XOther</t>
  </si>
  <si>
    <t>CommercialVars.XHeat55</t>
  </si>
  <si>
    <t>BinaryVars.Jan</t>
  </si>
  <si>
    <t>BinaryVars.Feb</t>
  </si>
  <si>
    <t>BinaryVars.Mar</t>
  </si>
  <si>
    <t>BinaryVars.Apr</t>
  </si>
  <si>
    <t>BinaryVars.May</t>
  </si>
  <si>
    <t>BinaryVars.Jun</t>
  </si>
  <si>
    <t>BinaryVars.Jul</t>
  </si>
  <si>
    <t>BinaryVars.Aug</t>
  </si>
  <si>
    <t>BinaryVars.Sep</t>
  </si>
  <si>
    <t>BinaryVars.Oct</t>
  </si>
  <si>
    <t>BinaryVars.Dec</t>
  </si>
  <si>
    <t>CommercialVars.XCool70</t>
  </si>
  <si>
    <t>CONST</t>
  </si>
  <si>
    <t>BinaryVars.Aft16</t>
  </si>
  <si>
    <t>UtilityData.Cov_Binary</t>
  </si>
  <si>
    <t>Actual WN</t>
  </si>
  <si>
    <t>Variable</t>
  </si>
  <si>
    <t>Coefficient</t>
  </si>
  <si>
    <t>P-Value</t>
  </si>
  <si>
    <t>UtilityData.KY_NonManufacturingEmployment_NoLou</t>
  </si>
  <si>
    <t>BinaryVars.TimeTrend</t>
  </si>
  <si>
    <t>BinaryVars.Aft17</t>
  </si>
  <si>
    <t>BinaryVars.Aft20</t>
  </si>
  <si>
    <t>23BP</t>
  </si>
  <si>
    <t>23BPMR</t>
  </si>
  <si>
    <t>23BP_FlatEff</t>
  </si>
  <si>
    <t>23BP_AccEff</t>
  </si>
  <si>
    <t>23BP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</si>
</sst>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4" fontId="0" fillId="0" borderId="0" xfId="0" applyNumberFormat="1"/>
    <xf numFmtId="10" fontId="0" fillId="0" borderId="0" xfId="0" applyNumberFormat="1"/>
    <xf numFmtId="0" fontId="1" fillId="0" borderId="0" xfId="0" applyFont="1"/>
    <xf numFmtId="164" fontId="0" fillId="0" borderId="0" xfId="1" applyNumberFormat="1" applyFont="1"/>
    <xf numFmtId="164" fontId="0" fillId="0" borderId="0" xfId="1" applyNumberFormat="1" applyFont="1" applyFill="1"/>
    <xf numFmtId="0" fontId="1" fillId="2" borderId="0" xfId="0" applyFont="1" applyFill="1"/>
    <xf numFmtId="0" fontId="0" fillId="2" borderId="0" xfId="0" applyFill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7"/>
          <c:order val="0"/>
          <c:tx>
            <c:strRef>
              <c:f>Sales!$N$1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Sales!$M$2:$M$41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Sales!$N$2:$N$41</c:f>
              <c:numCache>
                <c:formatCode>_(* #,##0_);_(* \(#,##0\);_(* "-"??_);_(@_)</c:formatCode>
                <c:ptCount val="40"/>
                <c:pt idx="0">
                  <c:v>1812993578.779</c:v>
                </c:pt>
                <c:pt idx="1">
                  <c:v>1796036831.181</c:v>
                </c:pt>
                <c:pt idx="2">
                  <c:v>1727987728.638</c:v>
                </c:pt>
                <c:pt idx="3">
                  <c:v>1841499975.4549999</c:v>
                </c:pt>
                <c:pt idx="4">
                  <c:v>1776306709.5939999</c:v>
                </c:pt>
                <c:pt idx="5">
                  <c:v>1605382645.9510002</c:v>
                </c:pt>
                <c:pt idx="6">
                  <c:v>1707684494.8890002</c:v>
                </c:pt>
                <c:pt idx="7">
                  <c:v>1799819868.8759999</c:v>
                </c:pt>
                <c:pt idx="8">
                  <c:v>1776306709.5939999</c:v>
                </c:pt>
                <c:pt idx="9">
                  <c:v>1605382645.9510002</c:v>
                </c:pt>
                <c:pt idx="10">
                  <c:v>1707684494.8890002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2E9F-46B7-8E09-A95B61341222}"/>
            </c:ext>
          </c:extLst>
        </c:ser>
        <c:ser>
          <c:idx val="3"/>
          <c:order val="2"/>
          <c:tx>
            <c:strRef>
              <c:f>Sales!$P$1</c:f>
              <c:strCache>
                <c:ptCount val="1"/>
                <c:pt idx="0">
                  <c:v>23BP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Sales!$M$2:$M$41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Sales!$P$2:$P$41</c:f>
              <c:numCache>
                <c:formatCode>_(* #,##0_);_(* \(#,##0\);_(* "-"??_);_(@_)</c:formatCode>
                <c:ptCount val="40"/>
                <c:pt idx="4">
                  <c:v>1821732925.941</c:v>
                </c:pt>
                <c:pt idx="5">
                  <c:v>1791286783.9530003</c:v>
                </c:pt>
                <c:pt idx="6">
                  <c:v>1727808717.652</c:v>
                </c:pt>
                <c:pt idx="7">
                  <c:v>1848555445.4790003</c:v>
                </c:pt>
                <c:pt idx="8">
                  <c:v>1776272760.8929999</c:v>
                </c:pt>
                <c:pt idx="9">
                  <c:v>1609952768.0999999</c:v>
                </c:pt>
                <c:pt idx="10">
                  <c:v>1692147035.2140002</c:v>
                </c:pt>
                <c:pt idx="11">
                  <c:v>1699611224.5009999</c:v>
                </c:pt>
                <c:pt idx="12">
                  <c:v>1690463106.2219996</c:v>
                </c:pt>
                <c:pt idx="13">
                  <c:v>1685471862.941</c:v>
                </c:pt>
                <c:pt idx="14">
                  <c:v>1672923883.1289997</c:v>
                </c:pt>
                <c:pt idx="15">
                  <c:v>1668877340.1570001</c:v>
                </c:pt>
                <c:pt idx="16">
                  <c:v>1669137050.418</c:v>
                </c:pt>
                <c:pt idx="17">
                  <c:v>1670667515.631</c:v>
                </c:pt>
                <c:pt idx="18">
                  <c:v>1663040085.1130002</c:v>
                </c:pt>
                <c:pt idx="19">
                  <c:v>1655449420.5190001</c:v>
                </c:pt>
                <c:pt idx="20">
                  <c:v>1649188520.1519995</c:v>
                </c:pt>
                <c:pt idx="21">
                  <c:v>1646846258.53</c:v>
                </c:pt>
                <c:pt idx="22">
                  <c:v>1639207935.4270003</c:v>
                </c:pt>
                <c:pt idx="23">
                  <c:v>1635656336.4400001</c:v>
                </c:pt>
                <c:pt idx="24">
                  <c:v>1632778943.1470003</c:v>
                </c:pt>
                <c:pt idx="25">
                  <c:v>1632763456.665</c:v>
                </c:pt>
                <c:pt idx="26">
                  <c:v>1627300038.5469999</c:v>
                </c:pt>
                <c:pt idx="27">
                  <c:v>1625061971.675</c:v>
                </c:pt>
                <c:pt idx="28">
                  <c:v>1623070872.2360001</c:v>
                </c:pt>
                <c:pt idx="29">
                  <c:v>1623742077.7429998</c:v>
                </c:pt>
                <c:pt idx="30">
                  <c:v>1618572902.4420002</c:v>
                </c:pt>
                <c:pt idx="31">
                  <c:v>1616593639.7299998</c:v>
                </c:pt>
                <c:pt idx="32">
                  <c:v>1614994405.345</c:v>
                </c:pt>
                <c:pt idx="33">
                  <c:v>1616245914.9719999</c:v>
                </c:pt>
                <c:pt idx="34">
                  <c:v>1612347992.148</c:v>
                </c:pt>
                <c:pt idx="35">
                  <c:v>1611327527.4860001</c:v>
                </c:pt>
                <c:pt idx="36">
                  <c:v>1610637596.3180001</c:v>
                </c:pt>
                <c:pt idx="37">
                  <c:v>1612239868.806</c:v>
                </c:pt>
                <c:pt idx="38">
                  <c:v>1608725993.8339999</c:v>
                </c:pt>
                <c:pt idx="39">
                  <c:v>1608220414.2989998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0623-43EE-A088-BEF5467CB744}"/>
            </c:ext>
          </c:extLst>
        </c:ser>
        <c:ser>
          <c:idx val="0"/>
          <c:order val="3"/>
          <c:tx>
            <c:strRef>
              <c:f>Sales!$Q$1</c:f>
              <c:strCache>
                <c:ptCount val="1"/>
                <c:pt idx="0">
                  <c:v>23BP_FlatEff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Sales!$M$2:$M$41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Sales!$Q$2:$Q$41</c:f>
              <c:numCache>
                <c:formatCode>_(* #,##0_);_(* \(#,##0\);_(* "-"??_);_(@_)</c:formatCode>
                <c:ptCount val="40"/>
                <c:pt idx="4">
                  <c:v>1821732925.941</c:v>
                </c:pt>
                <c:pt idx="5">
                  <c:v>1791286783.9530003</c:v>
                </c:pt>
                <c:pt idx="6">
                  <c:v>1727808717.652</c:v>
                </c:pt>
                <c:pt idx="7">
                  <c:v>1848555445.4790003</c:v>
                </c:pt>
                <c:pt idx="8">
                  <c:v>1776272760.8929999</c:v>
                </c:pt>
                <c:pt idx="9">
                  <c:v>1609952768.0999999</c:v>
                </c:pt>
                <c:pt idx="10">
                  <c:v>1692147035.2140002</c:v>
                </c:pt>
                <c:pt idx="11">
                  <c:v>1699611224.5009999</c:v>
                </c:pt>
                <c:pt idx="12">
                  <c:v>1700794388.957</c:v>
                </c:pt>
                <c:pt idx="13">
                  <c:v>1705362666.7389998</c:v>
                </c:pt>
                <c:pt idx="14">
                  <c:v>1701429122.372</c:v>
                </c:pt>
                <c:pt idx="15">
                  <c:v>1707619788.7339997</c:v>
                </c:pt>
                <c:pt idx="16">
                  <c:v>1717263771.3869998</c:v>
                </c:pt>
                <c:pt idx="17">
                  <c:v>1728304925.2150002</c:v>
                </c:pt>
                <c:pt idx="18">
                  <c:v>1729266276.1349998</c:v>
                </c:pt>
                <c:pt idx="19">
                  <c:v>1733053468.9319997</c:v>
                </c:pt>
                <c:pt idx="20">
                  <c:v>1737030073.7319999</c:v>
                </c:pt>
                <c:pt idx="21">
                  <c:v>1744327354.1960001</c:v>
                </c:pt>
                <c:pt idx="22">
                  <c:v>1745033929.0799999</c:v>
                </c:pt>
                <c:pt idx="23">
                  <c:v>1749433225.3900001</c:v>
                </c:pt>
                <c:pt idx="24">
                  <c:v>1753976712.72</c:v>
                </c:pt>
                <c:pt idx="25">
                  <c:v>1761059824.7879999</c:v>
                </c:pt>
                <c:pt idx="26">
                  <c:v>1761450529.9580002</c:v>
                </c:pt>
                <c:pt idx="27">
                  <c:v>1764935582.2289999</c:v>
                </c:pt>
                <c:pt idx="28">
                  <c:v>1768274149.9349999</c:v>
                </c:pt>
                <c:pt idx="29">
                  <c:v>1775471272.9349999</c:v>
                </c:pt>
                <c:pt idx="30">
                  <c:v>1775592389.5129998</c:v>
                </c:pt>
                <c:pt idx="31">
                  <c:v>1778958683.3499997</c:v>
                </c:pt>
                <c:pt idx="32">
                  <c:v>1782307426.2509999</c:v>
                </c:pt>
                <c:pt idx="33">
                  <c:v>1788615498.2050002</c:v>
                </c:pt>
                <c:pt idx="34">
                  <c:v>1788565736.1199999</c:v>
                </c:pt>
                <c:pt idx="35">
                  <c:v>1791525681.4050002</c:v>
                </c:pt>
                <c:pt idx="36">
                  <c:v>1794577226.5270002</c:v>
                </c:pt>
                <c:pt idx="37">
                  <c:v>1800143170.9789999</c:v>
                </c:pt>
                <c:pt idx="38">
                  <c:v>1799466025.908</c:v>
                </c:pt>
                <c:pt idx="39">
                  <c:v>1802080714.1440001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32-4C33-ABD8-8354F0D7A996}"/>
            </c:ext>
          </c:extLst>
        </c:ser>
        <c:ser>
          <c:idx val="2"/>
          <c:order val="4"/>
          <c:tx>
            <c:strRef>
              <c:f>Sales!$R$1</c:f>
              <c:strCache>
                <c:ptCount val="1"/>
                <c:pt idx="0">
                  <c:v>23BP_AccEff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Sales!$M$2:$M$41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Sales!$R$2:$R$41</c:f>
              <c:numCache>
                <c:formatCode>_(* #,##0_);_(* \(#,##0\);_(* "-"??_);_(@_)</c:formatCode>
                <c:ptCount val="40"/>
                <c:pt idx="4">
                  <c:v>1821732925.941</c:v>
                </c:pt>
                <c:pt idx="5">
                  <c:v>1791286783.9530003</c:v>
                </c:pt>
                <c:pt idx="6">
                  <c:v>1727808717.652</c:v>
                </c:pt>
                <c:pt idx="7">
                  <c:v>1848555445.4790003</c:v>
                </c:pt>
                <c:pt idx="8">
                  <c:v>1776272760.8929999</c:v>
                </c:pt>
                <c:pt idx="9">
                  <c:v>1609952768.0999999</c:v>
                </c:pt>
                <c:pt idx="10">
                  <c:v>1692147035.2140002</c:v>
                </c:pt>
                <c:pt idx="11">
                  <c:v>1699611224.5009999</c:v>
                </c:pt>
                <c:pt idx="12">
                  <c:v>1680346126.8110001</c:v>
                </c:pt>
                <c:pt idx="13">
                  <c:v>1666558927.4209995</c:v>
                </c:pt>
                <c:pt idx="14">
                  <c:v>1646417228.8389997</c:v>
                </c:pt>
                <c:pt idx="15">
                  <c:v>1635913229.6899998</c:v>
                </c:pt>
                <c:pt idx="16">
                  <c:v>1630477586.2999997</c:v>
                </c:pt>
                <c:pt idx="17">
                  <c:v>1627163936.1170001</c:v>
                </c:pt>
                <c:pt idx="18">
                  <c:v>1615585720.6249998</c:v>
                </c:pt>
                <c:pt idx="19">
                  <c:v>1605386392.0180001</c:v>
                </c:pt>
                <c:pt idx="20">
                  <c:v>1596861130.0740001</c:v>
                </c:pt>
                <c:pt idx="21">
                  <c:v>1592342179.3950002</c:v>
                </c:pt>
                <c:pt idx="22">
                  <c:v>1582997289.777</c:v>
                </c:pt>
                <c:pt idx="23">
                  <c:v>1582840528.904</c:v>
                </c:pt>
                <c:pt idx="24">
                  <c:v>1583127029.0059998</c:v>
                </c:pt>
                <c:pt idx="25">
                  <c:v>1585834754.7599995</c:v>
                </c:pt>
                <c:pt idx="26">
                  <c:v>1583055495.1000001</c:v>
                </c:pt>
                <c:pt idx="27">
                  <c:v>1583135499.1210001</c:v>
                </c:pt>
                <c:pt idx="28">
                  <c:v>1583227243.6630001</c:v>
                </c:pt>
                <c:pt idx="29">
                  <c:v>1586837906.1350002</c:v>
                </c:pt>
                <c:pt idx="30">
                  <c:v>1584152050.0659997</c:v>
                </c:pt>
                <c:pt idx="31">
                  <c:v>1584189735.819</c:v>
                </c:pt>
                <c:pt idx="32">
                  <c:v>1584215510.1500001</c:v>
                </c:pt>
                <c:pt idx="33">
                  <c:v>1586695940.5429997</c:v>
                </c:pt>
                <c:pt idx="34">
                  <c:v>1583902190.9280002</c:v>
                </c:pt>
                <c:pt idx="35">
                  <c:v>1583633795.8890002</c:v>
                </c:pt>
                <c:pt idx="36">
                  <c:v>1583460426.7709999</c:v>
                </c:pt>
                <c:pt idx="37">
                  <c:v>1585293907.9370003</c:v>
                </c:pt>
                <c:pt idx="38">
                  <c:v>1581991475.141</c:v>
                </c:pt>
                <c:pt idx="39">
                  <c:v>1581430101.9599998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32-4C33-ABD8-8354F0D7A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7716880"/>
        <c:axId val="2000137200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Sales!$O$1</c15:sqref>
                        </c15:formulaRef>
                      </c:ext>
                    </c:extLst>
                    <c:strCache>
                      <c:ptCount val="1"/>
                      <c:pt idx="0">
                        <c:v>Actual WN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Sales!$M$2:$M$41</c15:sqref>
                        </c15:formulaRef>
                      </c:ext>
                    </c:extLst>
                    <c:numCache>
                      <c:formatCode>General</c:formatCode>
                      <c:ptCount val="40"/>
                      <c:pt idx="0">
                        <c:v>2011</c:v>
                      </c:pt>
                      <c:pt idx="1">
                        <c:v>2012</c:v>
                      </c:pt>
                      <c:pt idx="2">
                        <c:v>2013</c:v>
                      </c:pt>
                      <c:pt idx="3">
                        <c:v>2014</c:v>
                      </c:pt>
                      <c:pt idx="4">
                        <c:v>2015</c:v>
                      </c:pt>
                      <c:pt idx="5">
                        <c:v>2016</c:v>
                      </c:pt>
                      <c:pt idx="6">
                        <c:v>2017</c:v>
                      </c:pt>
                      <c:pt idx="7">
                        <c:v>2018</c:v>
                      </c:pt>
                      <c:pt idx="8">
                        <c:v>2019</c:v>
                      </c:pt>
                      <c:pt idx="9">
                        <c:v>2020</c:v>
                      </c:pt>
                      <c:pt idx="10">
                        <c:v>2021</c:v>
                      </c:pt>
                      <c:pt idx="11">
                        <c:v>2022</c:v>
                      </c:pt>
                      <c:pt idx="12">
                        <c:v>2023</c:v>
                      </c:pt>
                      <c:pt idx="13">
                        <c:v>2024</c:v>
                      </c:pt>
                      <c:pt idx="14">
                        <c:v>2025</c:v>
                      </c:pt>
                      <c:pt idx="15">
                        <c:v>2026</c:v>
                      </c:pt>
                      <c:pt idx="16">
                        <c:v>2027</c:v>
                      </c:pt>
                      <c:pt idx="17">
                        <c:v>2028</c:v>
                      </c:pt>
                      <c:pt idx="18">
                        <c:v>2029</c:v>
                      </c:pt>
                      <c:pt idx="19">
                        <c:v>2030</c:v>
                      </c:pt>
                      <c:pt idx="20">
                        <c:v>2031</c:v>
                      </c:pt>
                      <c:pt idx="21">
                        <c:v>2032</c:v>
                      </c:pt>
                      <c:pt idx="22">
                        <c:v>2033</c:v>
                      </c:pt>
                      <c:pt idx="23">
                        <c:v>2034</c:v>
                      </c:pt>
                      <c:pt idx="24">
                        <c:v>2035</c:v>
                      </c:pt>
                      <c:pt idx="25">
                        <c:v>2036</c:v>
                      </c:pt>
                      <c:pt idx="26">
                        <c:v>2037</c:v>
                      </c:pt>
                      <c:pt idx="27">
                        <c:v>2038</c:v>
                      </c:pt>
                      <c:pt idx="28">
                        <c:v>2039</c:v>
                      </c:pt>
                      <c:pt idx="29">
                        <c:v>2040</c:v>
                      </c:pt>
                      <c:pt idx="30">
                        <c:v>2041</c:v>
                      </c:pt>
                      <c:pt idx="31">
                        <c:v>2042</c:v>
                      </c:pt>
                      <c:pt idx="32">
                        <c:v>2043</c:v>
                      </c:pt>
                      <c:pt idx="33">
                        <c:v>2044</c:v>
                      </c:pt>
                      <c:pt idx="34">
                        <c:v>2045</c:v>
                      </c:pt>
                      <c:pt idx="35">
                        <c:v>2046</c:v>
                      </c:pt>
                      <c:pt idx="36">
                        <c:v>2047</c:v>
                      </c:pt>
                      <c:pt idx="37">
                        <c:v>2048</c:v>
                      </c:pt>
                      <c:pt idx="38">
                        <c:v>2049</c:v>
                      </c:pt>
                      <c:pt idx="39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Sales!$O$2:$O$41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0"/>
                      <c:pt idx="0">
                        <c:v>1976951131.7264781</c:v>
                      </c:pt>
                      <c:pt idx="1">
                        <c:v>1962160785.185127</c:v>
                      </c:pt>
                      <c:pt idx="2">
                        <c:v>1900639354.0690534</c:v>
                      </c:pt>
                      <c:pt idx="3">
                        <c:v>1845063042.6810467</c:v>
                      </c:pt>
                      <c:pt idx="4">
                        <c:v>1797967029.6006904</c:v>
                      </c:pt>
                      <c:pt idx="5">
                        <c:v>1787106132.24825</c:v>
                      </c:pt>
                      <c:pt idx="6">
                        <c:v>1770335126.3387098</c:v>
                      </c:pt>
                      <c:pt idx="7">
                        <c:v>1773370458.6107903</c:v>
                      </c:pt>
                      <c:pt idx="8">
                        <c:v>1738990351.0091569</c:v>
                      </c:pt>
                      <c:pt idx="9">
                        <c:v>1646522317.521184</c:v>
                      </c:pt>
                      <c:pt idx="10">
                        <c:v>1693873523.4376512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0623-43EE-A088-BEF5467CB744}"/>
                  </c:ext>
                </c:extLst>
              </c15:ser>
            </c15:filteredLineSeries>
          </c:ext>
        </c:extLst>
      </c:lineChart>
      <c:catAx>
        <c:axId val="1987716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137200"/>
        <c:crosses val="autoZero"/>
        <c:auto val="1"/>
        <c:lblAlgn val="ctr"/>
        <c:lblOffset val="100"/>
        <c:noMultiLvlLbl val="0"/>
      </c:catAx>
      <c:valAx>
        <c:axId val="2000137200"/>
        <c:scaling>
          <c:orientation val="minMax"/>
          <c:max val="2500000000"/>
          <c:min val="13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7716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Customers!$D$1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Customers!$C$2:$C$517</c:f>
              <c:strCache>
                <c:ptCount val="516"/>
                <c:pt idx="0">
                  <c:v>2010_1</c:v>
                </c:pt>
                <c:pt idx="1">
                  <c:v>2010_2</c:v>
                </c:pt>
                <c:pt idx="2">
                  <c:v>2010_3</c:v>
                </c:pt>
                <c:pt idx="3">
                  <c:v>2010_4</c:v>
                </c:pt>
                <c:pt idx="4">
                  <c:v>2010_5</c:v>
                </c:pt>
                <c:pt idx="5">
                  <c:v>2010_6</c:v>
                </c:pt>
                <c:pt idx="6">
                  <c:v>2010_7</c:v>
                </c:pt>
                <c:pt idx="7">
                  <c:v>2010_8</c:v>
                </c:pt>
                <c:pt idx="8">
                  <c:v>2010_9</c:v>
                </c:pt>
                <c:pt idx="9">
                  <c:v>2010_10</c:v>
                </c:pt>
                <c:pt idx="10">
                  <c:v>2010_11</c:v>
                </c:pt>
                <c:pt idx="11">
                  <c:v>2010_12</c:v>
                </c:pt>
                <c:pt idx="12">
                  <c:v>2011_1</c:v>
                </c:pt>
                <c:pt idx="13">
                  <c:v>2011_2</c:v>
                </c:pt>
                <c:pt idx="14">
                  <c:v>2011_3</c:v>
                </c:pt>
                <c:pt idx="15">
                  <c:v>2011_4</c:v>
                </c:pt>
                <c:pt idx="16">
                  <c:v>2011_5</c:v>
                </c:pt>
                <c:pt idx="17">
                  <c:v>2011_6</c:v>
                </c:pt>
                <c:pt idx="18">
                  <c:v>2011_7</c:v>
                </c:pt>
                <c:pt idx="19">
                  <c:v>2011_8</c:v>
                </c:pt>
                <c:pt idx="20">
                  <c:v>2011_9</c:v>
                </c:pt>
                <c:pt idx="21">
                  <c:v>2011_10</c:v>
                </c:pt>
                <c:pt idx="22">
                  <c:v>2011_11</c:v>
                </c:pt>
                <c:pt idx="23">
                  <c:v>2011_12</c:v>
                </c:pt>
                <c:pt idx="24">
                  <c:v>2012_1</c:v>
                </c:pt>
                <c:pt idx="25">
                  <c:v>2012_2</c:v>
                </c:pt>
                <c:pt idx="26">
                  <c:v>2012_3</c:v>
                </c:pt>
                <c:pt idx="27">
                  <c:v>2012_4</c:v>
                </c:pt>
                <c:pt idx="28">
                  <c:v>2012_5</c:v>
                </c:pt>
                <c:pt idx="29">
                  <c:v>2012_6</c:v>
                </c:pt>
                <c:pt idx="30">
                  <c:v>2012_7</c:v>
                </c:pt>
                <c:pt idx="31">
                  <c:v>2012_8</c:v>
                </c:pt>
                <c:pt idx="32">
                  <c:v>2012_9</c:v>
                </c:pt>
                <c:pt idx="33">
                  <c:v>2012_10</c:v>
                </c:pt>
                <c:pt idx="34">
                  <c:v>2012_11</c:v>
                </c:pt>
                <c:pt idx="35">
                  <c:v>2012_12</c:v>
                </c:pt>
                <c:pt idx="36">
                  <c:v>2013_1</c:v>
                </c:pt>
                <c:pt idx="37">
                  <c:v>2013_2</c:v>
                </c:pt>
                <c:pt idx="38">
                  <c:v>2013_3</c:v>
                </c:pt>
                <c:pt idx="39">
                  <c:v>2013_4</c:v>
                </c:pt>
                <c:pt idx="40">
                  <c:v>2013_5</c:v>
                </c:pt>
                <c:pt idx="41">
                  <c:v>2013_6</c:v>
                </c:pt>
                <c:pt idx="42">
                  <c:v>2013_7</c:v>
                </c:pt>
                <c:pt idx="43">
                  <c:v>2013_8</c:v>
                </c:pt>
                <c:pt idx="44">
                  <c:v>2013_9</c:v>
                </c:pt>
                <c:pt idx="45">
                  <c:v>2013_10</c:v>
                </c:pt>
                <c:pt idx="46">
                  <c:v>2013_11</c:v>
                </c:pt>
                <c:pt idx="47">
                  <c:v>2013_12</c:v>
                </c:pt>
                <c:pt idx="48">
                  <c:v>2014_1</c:v>
                </c:pt>
                <c:pt idx="49">
                  <c:v>2014_2</c:v>
                </c:pt>
                <c:pt idx="50">
                  <c:v>2014_3</c:v>
                </c:pt>
                <c:pt idx="51">
                  <c:v>2014_4</c:v>
                </c:pt>
                <c:pt idx="52">
                  <c:v>2014_5</c:v>
                </c:pt>
                <c:pt idx="53">
                  <c:v>2014_6</c:v>
                </c:pt>
                <c:pt idx="54">
                  <c:v>2014_7</c:v>
                </c:pt>
                <c:pt idx="55">
                  <c:v>2014_8</c:v>
                </c:pt>
                <c:pt idx="56">
                  <c:v>2014_9</c:v>
                </c:pt>
                <c:pt idx="57">
                  <c:v>2014_10</c:v>
                </c:pt>
                <c:pt idx="58">
                  <c:v>2014_11</c:v>
                </c:pt>
                <c:pt idx="59">
                  <c:v>2014_12</c:v>
                </c:pt>
                <c:pt idx="60">
                  <c:v>2015_1</c:v>
                </c:pt>
                <c:pt idx="61">
                  <c:v>2015_2</c:v>
                </c:pt>
                <c:pt idx="62">
                  <c:v>2015_3</c:v>
                </c:pt>
                <c:pt idx="63">
                  <c:v>2015_4</c:v>
                </c:pt>
                <c:pt idx="64">
                  <c:v>2015_5</c:v>
                </c:pt>
                <c:pt idx="65">
                  <c:v>2015_6</c:v>
                </c:pt>
                <c:pt idx="66">
                  <c:v>2015_7</c:v>
                </c:pt>
                <c:pt idx="67">
                  <c:v>2015_8</c:v>
                </c:pt>
                <c:pt idx="68">
                  <c:v>2015_9</c:v>
                </c:pt>
                <c:pt idx="69">
                  <c:v>2015_10</c:v>
                </c:pt>
                <c:pt idx="70">
                  <c:v>2015_11</c:v>
                </c:pt>
                <c:pt idx="71">
                  <c:v>2015_12</c:v>
                </c:pt>
                <c:pt idx="72">
                  <c:v>2016_1</c:v>
                </c:pt>
                <c:pt idx="73">
                  <c:v>2016_2</c:v>
                </c:pt>
                <c:pt idx="74">
                  <c:v>2016_3</c:v>
                </c:pt>
                <c:pt idx="75">
                  <c:v>2016_4</c:v>
                </c:pt>
                <c:pt idx="76">
                  <c:v>2016_5</c:v>
                </c:pt>
                <c:pt idx="77">
                  <c:v>2016_6</c:v>
                </c:pt>
                <c:pt idx="78">
                  <c:v>2016_7</c:v>
                </c:pt>
                <c:pt idx="79">
                  <c:v>2016_8</c:v>
                </c:pt>
                <c:pt idx="80">
                  <c:v>2016_9</c:v>
                </c:pt>
                <c:pt idx="81">
                  <c:v>2016_10</c:v>
                </c:pt>
                <c:pt idx="82">
                  <c:v>2016_11</c:v>
                </c:pt>
                <c:pt idx="83">
                  <c:v>2016_12</c:v>
                </c:pt>
                <c:pt idx="84">
                  <c:v>2017_1</c:v>
                </c:pt>
                <c:pt idx="85">
                  <c:v>2017_2</c:v>
                </c:pt>
                <c:pt idx="86">
                  <c:v>2017_3</c:v>
                </c:pt>
                <c:pt idx="87">
                  <c:v>2017_4</c:v>
                </c:pt>
                <c:pt idx="88">
                  <c:v>2017_5</c:v>
                </c:pt>
                <c:pt idx="89">
                  <c:v>2017_6</c:v>
                </c:pt>
                <c:pt idx="90">
                  <c:v>2017_7</c:v>
                </c:pt>
                <c:pt idx="91">
                  <c:v>2017_8</c:v>
                </c:pt>
                <c:pt idx="92">
                  <c:v>2017_9</c:v>
                </c:pt>
                <c:pt idx="93">
                  <c:v>2017_10</c:v>
                </c:pt>
                <c:pt idx="94">
                  <c:v>2017_11</c:v>
                </c:pt>
                <c:pt idx="95">
                  <c:v>2017_12</c:v>
                </c:pt>
                <c:pt idx="96">
                  <c:v>2018_1</c:v>
                </c:pt>
                <c:pt idx="97">
                  <c:v>2018_2</c:v>
                </c:pt>
                <c:pt idx="98">
                  <c:v>2018_3</c:v>
                </c:pt>
                <c:pt idx="99">
                  <c:v>2018_4</c:v>
                </c:pt>
                <c:pt idx="100">
                  <c:v>2018_5</c:v>
                </c:pt>
                <c:pt idx="101">
                  <c:v>2018_6</c:v>
                </c:pt>
                <c:pt idx="102">
                  <c:v>2018_7</c:v>
                </c:pt>
                <c:pt idx="103">
                  <c:v>2018_8</c:v>
                </c:pt>
                <c:pt idx="104">
                  <c:v>2018_9</c:v>
                </c:pt>
                <c:pt idx="105">
                  <c:v>2018_10</c:v>
                </c:pt>
                <c:pt idx="106">
                  <c:v>2018_11</c:v>
                </c:pt>
                <c:pt idx="107">
                  <c:v>2018_12</c:v>
                </c:pt>
                <c:pt idx="108">
                  <c:v>2019_1</c:v>
                </c:pt>
                <c:pt idx="109">
                  <c:v>2019_2</c:v>
                </c:pt>
                <c:pt idx="110">
                  <c:v>2019_3</c:v>
                </c:pt>
                <c:pt idx="111">
                  <c:v>2019_4</c:v>
                </c:pt>
                <c:pt idx="112">
                  <c:v>2019_5</c:v>
                </c:pt>
                <c:pt idx="113">
                  <c:v>2019_6</c:v>
                </c:pt>
                <c:pt idx="114">
                  <c:v>2019_7</c:v>
                </c:pt>
                <c:pt idx="115">
                  <c:v>2019_8</c:v>
                </c:pt>
                <c:pt idx="116">
                  <c:v>2019_9</c:v>
                </c:pt>
                <c:pt idx="117">
                  <c:v>2019_10</c:v>
                </c:pt>
                <c:pt idx="118">
                  <c:v>2019_11</c:v>
                </c:pt>
                <c:pt idx="119">
                  <c:v>2019_12</c:v>
                </c:pt>
                <c:pt idx="120">
                  <c:v>2020_1</c:v>
                </c:pt>
                <c:pt idx="121">
                  <c:v>2020_2</c:v>
                </c:pt>
                <c:pt idx="122">
                  <c:v>2020_3</c:v>
                </c:pt>
                <c:pt idx="123">
                  <c:v>2020_4</c:v>
                </c:pt>
                <c:pt idx="124">
                  <c:v>2020_5</c:v>
                </c:pt>
                <c:pt idx="125">
                  <c:v>2020_6</c:v>
                </c:pt>
                <c:pt idx="126">
                  <c:v>2020_7</c:v>
                </c:pt>
                <c:pt idx="127">
                  <c:v>2020_8</c:v>
                </c:pt>
                <c:pt idx="128">
                  <c:v>2020_9</c:v>
                </c:pt>
                <c:pt idx="129">
                  <c:v>2020_10</c:v>
                </c:pt>
                <c:pt idx="130">
                  <c:v>2020_11</c:v>
                </c:pt>
                <c:pt idx="131">
                  <c:v>2020_12</c:v>
                </c:pt>
                <c:pt idx="132">
                  <c:v>2021_1</c:v>
                </c:pt>
                <c:pt idx="133">
                  <c:v>2021_2</c:v>
                </c:pt>
                <c:pt idx="134">
                  <c:v>2021_3</c:v>
                </c:pt>
                <c:pt idx="135">
                  <c:v>2021_4</c:v>
                </c:pt>
                <c:pt idx="136">
                  <c:v>2021_5</c:v>
                </c:pt>
                <c:pt idx="137">
                  <c:v>2021_6</c:v>
                </c:pt>
                <c:pt idx="138">
                  <c:v>2021_7</c:v>
                </c:pt>
                <c:pt idx="139">
                  <c:v>2021_8</c:v>
                </c:pt>
                <c:pt idx="140">
                  <c:v>2021_9</c:v>
                </c:pt>
                <c:pt idx="141">
                  <c:v>2021_10</c:v>
                </c:pt>
                <c:pt idx="142">
                  <c:v>2021_11</c:v>
                </c:pt>
                <c:pt idx="143">
                  <c:v>2021_12</c:v>
                </c:pt>
                <c:pt idx="144">
                  <c:v>2022_1</c:v>
                </c:pt>
                <c:pt idx="145">
                  <c:v>2022_2</c:v>
                </c:pt>
                <c:pt idx="146">
                  <c:v>2022_3</c:v>
                </c:pt>
                <c:pt idx="147">
                  <c:v>2022_4</c:v>
                </c:pt>
                <c:pt idx="148">
                  <c:v>2022_5</c:v>
                </c:pt>
                <c:pt idx="149">
                  <c:v>2022_6</c:v>
                </c:pt>
                <c:pt idx="150">
                  <c:v>2022_7</c:v>
                </c:pt>
                <c:pt idx="151">
                  <c:v>2022_8</c:v>
                </c:pt>
                <c:pt idx="152">
                  <c:v>2022_9</c:v>
                </c:pt>
                <c:pt idx="153">
                  <c:v>2022_10</c:v>
                </c:pt>
                <c:pt idx="154">
                  <c:v>2022_11</c:v>
                </c:pt>
                <c:pt idx="155">
                  <c:v>2022_12</c:v>
                </c:pt>
                <c:pt idx="156">
                  <c:v>2023_1</c:v>
                </c:pt>
                <c:pt idx="157">
                  <c:v>2023_2</c:v>
                </c:pt>
                <c:pt idx="158">
                  <c:v>2023_3</c:v>
                </c:pt>
                <c:pt idx="159">
                  <c:v>2023_4</c:v>
                </c:pt>
                <c:pt idx="160">
                  <c:v>2023_5</c:v>
                </c:pt>
                <c:pt idx="161">
                  <c:v>2023_6</c:v>
                </c:pt>
                <c:pt idx="162">
                  <c:v>2023_7</c:v>
                </c:pt>
                <c:pt idx="163">
                  <c:v>2023_8</c:v>
                </c:pt>
                <c:pt idx="164">
                  <c:v>2023_9</c:v>
                </c:pt>
                <c:pt idx="165">
                  <c:v>2023_10</c:v>
                </c:pt>
                <c:pt idx="166">
                  <c:v>2023_11</c:v>
                </c:pt>
                <c:pt idx="167">
                  <c:v>2023_12</c:v>
                </c:pt>
                <c:pt idx="168">
                  <c:v>2024_1</c:v>
                </c:pt>
                <c:pt idx="169">
                  <c:v>2024_2</c:v>
                </c:pt>
                <c:pt idx="170">
                  <c:v>2024_3</c:v>
                </c:pt>
                <c:pt idx="171">
                  <c:v>2024_4</c:v>
                </c:pt>
                <c:pt idx="172">
                  <c:v>2024_5</c:v>
                </c:pt>
                <c:pt idx="173">
                  <c:v>2024_6</c:v>
                </c:pt>
                <c:pt idx="174">
                  <c:v>2024_7</c:v>
                </c:pt>
                <c:pt idx="175">
                  <c:v>2024_8</c:v>
                </c:pt>
                <c:pt idx="176">
                  <c:v>2024_9</c:v>
                </c:pt>
                <c:pt idx="177">
                  <c:v>2024_10</c:v>
                </c:pt>
                <c:pt idx="178">
                  <c:v>2024_11</c:v>
                </c:pt>
                <c:pt idx="179">
                  <c:v>2024_12</c:v>
                </c:pt>
                <c:pt idx="180">
                  <c:v>2025_1</c:v>
                </c:pt>
                <c:pt idx="181">
                  <c:v>2025_2</c:v>
                </c:pt>
                <c:pt idx="182">
                  <c:v>2025_3</c:v>
                </c:pt>
                <c:pt idx="183">
                  <c:v>2025_4</c:v>
                </c:pt>
                <c:pt idx="184">
                  <c:v>2025_5</c:v>
                </c:pt>
                <c:pt idx="185">
                  <c:v>2025_6</c:v>
                </c:pt>
                <c:pt idx="186">
                  <c:v>2025_7</c:v>
                </c:pt>
                <c:pt idx="187">
                  <c:v>2025_8</c:v>
                </c:pt>
                <c:pt idx="188">
                  <c:v>2025_9</c:v>
                </c:pt>
                <c:pt idx="189">
                  <c:v>2025_10</c:v>
                </c:pt>
                <c:pt idx="190">
                  <c:v>2025_11</c:v>
                </c:pt>
                <c:pt idx="191">
                  <c:v>2025_12</c:v>
                </c:pt>
                <c:pt idx="192">
                  <c:v>2026_1</c:v>
                </c:pt>
                <c:pt idx="193">
                  <c:v>2026_2</c:v>
                </c:pt>
                <c:pt idx="194">
                  <c:v>2026_3</c:v>
                </c:pt>
                <c:pt idx="195">
                  <c:v>2026_4</c:v>
                </c:pt>
                <c:pt idx="196">
                  <c:v>2026_5</c:v>
                </c:pt>
                <c:pt idx="197">
                  <c:v>2026_6</c:v>
                </c:pt>
                <c:pt idx="198">
                  <c:v>2026_7</c:v>
                </c:pt>
                <c:pt idx="199">
                  <c:v>2026_8</c:v>
                </c:pt>
                <c:pt idx="200">
                  <c:v>2026_9</c:v>
                </c:pt>
                <c:pt idx="201">
                  <c:v>2026_10</c:v>
                </c:pt>
                <c:pt idx="202">
                  <c:v>2026_11</c:v>
                </c:pt>
                <c:pt idx="203">
                  <c:v>2026_12</c:v>
                </c:pt>
                <c:pt idx="204">
                  <c:v>2027_1</c:v>
                </c:pt>
                <c:pt idx="205">
                  <c:v>2027_2</c:v>
                </c:pt>
                <c:pt idx="206">
                  <c:v>2027_3</c:v>
                </c:pt>
                <c:pt idx="207">
                  <c:v>2027_4</c:v>
                </c:pt>
                <c:pt idx="208">
                  <c:v>2027_5</c:v>
                </c:pt>
                <c:pt idx="209">
                  <c:v>2027_6</c:v>
                </c:pt>
                <c:pt idx="210">
                  <c:v>2027_7</c:v>
                </c:pt>
                <c:pt idx="211">
                  <c:v>2027_8</c:v>
                </c:pt>
                <c:pt idx="212">
                  <c:v>2027_9</c:v>
                </c:pt>
                <c:pt idx="213">
                  <c:v>2027_10</c:v>
                </c:pt>
                <c:pt idx="214">
                  <c:v>2027_11</c:v>
                </c:pt>
                <c:pt idx="215">
                  <c:v>2027_12</c:v>
                </c:pt>
                <c:pt idx="216">
                  <c:v>2028_1</c:v>
                </c:pt>
                <c:pt idx="217">
                  <c:v>2028_2</c:v>
                </c:pt>
                <c:pt idx="218">
                  <c:v>2028_3</c:v>
                </c:pt>
                <c:pt idx="219">
                  <c:v>2028_4</c:v>
                </c:pt>
                <c:pt idx="220">
                  <c:v>2028_5</c:v>
                </c:pt>
                <c:pt idx="221">
                  <c:v>2028_6</c:v>
                </c:pt>
                <c:pt idx="222">
                  <c:v>2028_7</c:v>
                </c:pt>
                <c:pt idx="223">
                  <c:v>2028_8</c:v>
                </c:pt>
                <c:pt idx="224">
                  <c:v>2028_9</c:v>
                </c:pt>
                <c:pt idx="225">
                  <c:v>2028_10</c:v>
                </c:pt>
                <c:pt idx="226">
                  <c:v>2028_11</c:v>
                </c:pt>
                <c:pt idx="227">
                  <c:v>2028_12</c:v>
                </c:pt>
                <c:pt idx="228">
                  <c:v>2029_1</c:v>
                </c:pt>
                <c:pt idx="229">
                  <c:v>2029_2</c:v>
                </c:pt>
                <c:pt idx="230">
                  <c:v>2029_3</c:v>
                </c:pt>
                <c:pt idx="231">
                  <c:v>2029_4</c:v>
                </c:pt>
                <c:pt idx="232">
                  <c:v>2029_5</c:v>
                </c:pt>
                <c:pt idx="233">
                  <c:v>2029_6</c:v>
                </c:pt>
                <c:pt idx="234">
                  <c:v>2029_7</c:v>
                </c:pt>
                <c:pt idx="235">
                  <c:v>2029_8</c:v>
                </c:pt>
                <c:pt idx="236">
                  <c:v>2029_9</c:v>
                </c:pt>
                <c:pt idx="237">
                  <c:v>2029_10</c:v>
                </c:pt>
                <c:pt idx="238">
                  <c:v>2029_11</c:v>
                </c:pt>
                <c:pt idx="239">
                  <c:v>2029_12</c:v>
                </c:pt>
                <c:pt idx="240">
                  <c:v>2030_1</c:v>
                </c:pt>
                <c:pt idx="241">
                  <c:v>2030_2</c:v>
                </c:pt>
                <c:pt idx="242">
                  <c:v>2030_3</c:v>
                </c:pt>
                <c:pt idx="243">
                  <c:v>2030_4</c:v>
                </c:pt>
                <c:pt idx="244">
                  <c:v>2030_5</c:v>
                </c:pt>
                <c:pt idx="245">
                  <c:v>2030_6</c:v>
                </c:pt>
                <c:pt idx="246">
                  <c:v>2030_7</c:v>
                </c:pt>
                <c:pt idx="247">
                  <c:v>2030_8</c:v>
                </c:pt>
                <c:pt idx="248">
                  <c:v>2030_9</c:v>
                </c:pt>
                <c:pt idx="249">
                  <c:v>2030_10</c:v>
                </c:pt>
                <c:pt idx="250">
                  <c:v>2030_11</c:v>
                </c:pt>
                <c:pt idx="251">
                  <c:v>2030_12</c:v>
                </c:pt>
                <c:pt idx="252">
                  <c:v>2031_1</c:v>
                </c:pt>
                <c:pt idx="253">
                  <c:v>2031_2</c:v>
                </c:pt>
                <c:pt idx="254">
                  <c:v>2031_3</c:v>
                </c:pt>
                <c:pt idx="255">
                  <c:v>2031_4</c:v>
                </c:pt>
                <c:pt idx="256">
                  <c:v>2031_5</c:v>
                </c:pt>
                <c:pt idx="257">
                  <c:v>2031_6</c:v>
                </c:pt>
                <c:pt idx="258">
                  <c:v>2031_7</c:v>
                </c:pt>
                <c:pt idx="259">
                  <c:v>2031_8</c:v>
                </c:pt>
                <c:pt idx="260">
                  <c:v>2031_9</c:v>
                </c:pt>
                <c:pt idx="261">
                  <c:v>2031_10</c:v>
                </c:pt>
                <c:pt idx="262">
                  <c:v>2031_11</c:v>
                </c:pt>
                <c:pt idx="263">
                  <c:v>2031_12</c:v>
                </c:pt>
                <c:pt idx="264">
                  <c:v>2032_1</c:v>
                </c:pt>
                <c:pt idx="265">
                  <c:v>2032_2</c:v>
                </c:pt>
                <c:pt idx="266">
                  <c:v>2032_3</c:v>
                </c:pt>
                <c:pt idx="267">
                  <c:v>2032_4</c:v>
                </c:pt>
                <c:pt idx="268">
                  <c:v>2032_5</c:v>
                </c:pt>
                <c:pt idx="269">
                  <c:v>2032_6</c:v>
                </c:pt>
                <c:pt idx="270">
                  <c:v>2032_7</c:v>
                </c:pt>
                <c:pt idx="271">
                  <c:v>2032_8</c:v>
                </c:pt>
                <c:pt idx="272">
                  <c:v>2032_9</c:v>
                </c:pt>
                <c:pt idx="273">
                  <c:v>2032_10</c:v>
                </c:pt>
                <c:pt idx="274">
                  <c:v>2032_11</c:v>
                </c:pt>
                <c:pt idx="275">
                  <c:v>2032_12</c:v>
                </c:pt>
                <c:pt idx="276">
                  <c:v>2033_1</c:v>
                </c:pt>
                <c:pt idx="277">
                  <c:v>2033_2</c:v>
                </c:pt>
                <c:pt idx="278">
                  <c:v>2033_3</c:v>
                </c:pt>
                <c:pt idx="279">
                  <c:v>2033_4</c:v>
                </c:pt>
                <c:pt idx="280">
                  <c:v>2033_5</c:v>
                </c:pt>
                <c:pt idx="281">
                  <c:v>2033_6</c:v>
                </c:pt>
                <c:pt idx="282">
                  <c:v>2033_7</c:v>
                </c:pt>
                <c:pt idx="283">
                  <c:v>2033_8</c:v>
                </c:pt>
                <c:pt idx="284">
                  <c:v>2033_9</c:v>
                </c:pt>
                <c:pt idx="285">
                  <c:v>2033_10</c:v>
                </c:pt>
                <c:pt idx="286">
                  <c:v>2033_11</c:v>
                </c:pt>
                <c:pt idx="287">
                  <c:v>2033_12</c:v>
                </c:pt>
                <c:pt idx="288">
                  <c:v>2034_1</c:v>
                </c:pt>
                <c:pt idx="289">
                  <c:v>2034_2</c:v>
                </c:pt>
                <c:pt idx="290">
                  <c:v>2034_3</c:v>
                </c:pt>
                <c:pt idx="291">
                  <c:v>2034_4</c:v>
                </c:pt>
                <c:pt idx="292">
                  <c:v>2034_5</c:v>
                </c:pt>
                <c:pt idx="293">
                  <c:v>2034_6</c:v>
                </c:pt>
                <c:pt idx="294">
                  <c:v>2034_7</c:v>
                </c:pt>
                <c:pt idx="295">
                  <c:v>2034_8</c:v>
                </c:pt>
                <c:pt idx="296">
                  <c:v>2034_9</c:v>
                </c:pt>
                <c:pt idx="297">
                  <c:v>2034_10</c:v>
                </c:pt>
                <c:pt idx="298">
                  <c:v>2034_11</c:v>
                </c:pt>
                <c:pt idx="299">
                  <c:v>2034_12</c:v>
                </c:pt>
                <c:pt idx="300">
                  <c:v>2035_1</c:v>
                </c:pt>
                <c:pt idx="301">
                  <c:v>2035_2</c:v>
                </c:pt>
                <c:pt idx="302">
                  <c:v>2035_3</c:v>
                </c:pt>
                <c:pt idx="303">
                  <c:v>2035_4</c:v>
                </c:pt>
                <c:pt idx="304">
                  <c:v>2035_5</c:v>
                </c:pt>
                <c:pt idx="305">
                  <c:v>2035_6</c:v>
                </c:pt>
                <c:pt idx="306">
                  <c:v>2035_7</c:v>
                </c:pt>
                <c:pt idx="307">
                  <c:v>2035_8</c:v>
                </c:pt>
                <c:pt idx="308">
                  <c:v>2035_9</c:v>
                </c:pt>
                <c:pt idx="309">
                  <c:v>2035_10</c:v>
                </c:pt>
                <c:pt idx="310">
                  <c:v>2035_11</c:v>
                </c:pt>
                <c:pt idx="311">
                  <c:v>2035_12</c:v>
                </c:pt>
                <c:pt idx="312">
                  <c:v>2036_1</c:v>
                </c:pt>
                <c:pt idx="313">
                  <c:v>2036_2</c:v>
                </c:pt>
                <c:pt idx="314">
                  <c:v>2036_3</c:v>
                </c:pt>
                <c:pt idx="315">
                  <c:v>2036_4</c:v>
                </c:pt>
                <c:pt idx="316">
                  <c:v>2036_5</c:v>
                </c:pt>
                <c:pt idx="317">
                  <c:v>2036_6</c:v>
                </c:pt>
                <c:pt idx="318">
                  <c:v>2036_7</c:v>
                </c:pt>
                <c:pt idx="319">
                  <c:v>2036_8</c:v>
                </c:pt>
                <c:pt idx="320">
                  <c:v>2036_9</c:v>
                </c:pt>
                <c:pt idx="321">
                  <c:v>2036_10</c:v>
                </c:pt>
                <c:pt idx="322">
                  <c:v>2036_11</c:v>
                </c:pt>
                <c:pt idx="323">
                  <c:v>2036_12</c:v>
                </c:pt>
                <c:pt idx="324">
                  <c:v>2037_1</c:v>
                </c:pt>
                <c:pt idx="325">
                  <c:v>2037_2</c:v>
                </c:pt>
                <c:pt idx="326">
                  <c:v>2037_3</c:v>
                </c:pt>
                <c:pt idx="327">
                  <c:v>2037_4</c:v>
                </c:pt>
                <c:pt idx="328">
                  <c:v>2037_5</c:v>
                </c:pt>
                <c:pt idx="329">
                  <c:v>2037_6</c:v>
                </c:pt>
                <c:pt idx="330">
                  <c:v>2037_7</c:v>
                </c:pt>
                <c:pt idx="331">
                  <c:v>2037_8</c:v>
                </c:pt>
                <c:pt idx="332">
                  <c:v>2037_9</c:v>
                </c:pt>
                <c:pt idx="333">
                  <c:v>2037_10</c:v>
                </c:pt>
                <c:pt idx="334">
                  <c:v>2037_11</c:v>
                </c:pt>
                <c:pt idx="335">
                  <c:v>2037_12</c:v>
                </c:pt>
                <c:pt idx="336">
                  <c:v>2038_1</c:v>
                </c:pt>
                <c:pt idx="337">
                  <c:v>2038_2</c:v>
                </c:pt>
                <c:pt idx="338">
                  <c:v>2038_3</c:v>
                </c:pt>
                <c:pt idx="339">
                  <c:v>2038_4</c:v>
                </c:pt>
                <c:pt idx="340">
                  <c:v>2038_5</c:v>
                </c:pt>
                <c:pt idx="341">
                  <c:v>2038_6</c:v>
                </c:pt>
                <c:pt idx="342">
                  <c:v>2038_7</c:v>
                </c:pt>
                <c:pt idx="343">
                  <c:v>2038_8</c:v>
                </c:pt>
                <c:pt idx="344">
                  <c:v>2038_9</c:v>
                </c:pt>
                <c:pt idx="345">
                  <c:v>2038_10</c:v>
                </c:pt>
                <c:pt idx="346">
                  <c:v>2038_11</c:v>
                </c:pt>
                <c:pt idx="347">
                  <c:v>2038_12</c:v>
                </c:pt>
                <c:pt idx="348">
                  <c:v>2039_1</c:v>
                </c:pt>
                <c:pt idx="349">
                  <c:v>2039_2</c:v>
                </c:pt>
                <c:pt idx="350">
                  <c:v>2039_3</c:v>
                </c:pt>
                <c:pt idx="351">
                  <c:v>2039_4</c:v>
                </c:pt>
                <c:pt idx="352">
                  <c:v>2039_5</c:v>
                </c:pt>
                <c:pt idx="353">
                  <c:v>2039_6</c:v>
                </c:pt>
                <c:pt idx="354">
                  <c:v>2039_7</c:v>
                </c:pt>
                <c:pt idx="355">
                  <c:v>2039_8</c:v>
                </c:pt>
                <c:pt idx="356">
                  <c:v>2039_9</c:v>
                </c:pt>
                <c:pt idx="357">
                  <c:v>2039_10</c:v>
                </c:pt>
                <c:pt idx="358">
                  <c:v>2039_11</c:v>
                </c:pt>
                <c:pt idx="359">
                  <c:v>2039_12</c:v>
                </c:pt>
                <c:pt idx="360">
                  <c:v>2040_1</c:v>
                </c:pt>
                <c:pt idx="361">
                  <c:v>2040_2</c:v>
                </c:pt>
                <c:pt idx="362">
                  <c:v>2040_3</c:v>
                </c:pt>
                <c:pt idx="363">
                  <c:v>2040_4</c:v>
                </c:pt>
                <c:pt idx="364">
                  <c:v>2040_5</c:v>
                </c:pt>
                <c:pt idx="365">
                  <c:v>2040_6</c:v>
                </c:pt>
                <c:pt idx="366">
                  <c:v>2040_7</c:v>
                </c:pt>
                <c:pt idx="367">
                  <c:v>2040_8</c:v>
                </c:pt>
                <c:pt idx="368">
                  <c:v>2040_9</c:v>
                </c:pt>
                <c:pt idx="369">
                  <c:v>2040_10</c:v>
                </c:pt>
                <c:pt idx="370">
                  <c:v>2040_11</c:v>
                </c:pt>
                <c:pt idx="371">
                  <c:v>2040_12</c:v>
                </c:pt>
                <c:pt idx="372">
                  <c:v>2041_1</c:v>
                </c:pt>
                <c:pt idx="373">
                  <c:v>2041_2</c:v>
                </c:pt>
                <c:pt idx="374">
                  <c:v>2041_3</c:v>
                </c:pt>
                <c:pt idx="375">
                  <c:v>2041_4</c:v>
                </c:pt>
                <c:pt idx="376">
                  <c:v>2041_5</c:v>
                </c:pt>
                <c:pt idx="377">
                  <c:v>2041_6</c:v>
                </c:pt>
                <c:pt idx="378">
                  <c:v>2041_7</c:v>
                </c:pt>
                <c:pt idx="379">
                  <c:v>2041_8</c:v>
                </c:pt>
                <c:pt idx="380">
                  <c:v>2041_9</c:v>
                </c:pt>
                <c:pt idx="381">
                  <c:v>2041_10</c:v>
                </c:pt>
                <c:pt idx="382">
                  <c:v>2041_11</c:v>
                </c:pt>
                <c:pt idx="383">
                  <c:v>2041_12</c:v>
                </c:pt>
                <c:pt idx="384">
                  <c:v>2042_1</c:v>
                </c:pt>
                <c:pt idx="385">
                  <c:v>2042_2</c:v>
                </c:pt>
                <c:pt idx="386">
                  <c:v>2042_3</c:v>
                </c:pt>
                <c:pt idx="387">
                  <c:v>2042_4</c:v>
                </c:pt>
                <c:pt idx="388">
                  <c:v>2042_5</c:v>
                </c:pt>
                <c:pt idx="389">
                  <c:v>2042_6</c:v>
                </c:pt>
                <c:pt idx="390">
                  <c:v>2042_7</c:v>
                </c:pt>
                <c:pt idx="391">
                  <c:v>2042_8</c:v>
                </c:pt>
                <c:pt idx="392">
                  <c:v>2042_9</c:v>
                </c:pt>
                <c:pt idx="393">
                  <c:v>2042_10</c:v>
                </c:pt>
                <c:pt idx="394">
                  <c:v>2042_11</c:v>
                </c:pt>
                <c:pt idx="395">
                  <c:v>2042_12</c:v>
                </c:pt>
                <c:pt idx="396">
                  <c:v>2043_1</c:v>
                </c:pt>
                <c:pt idx="397">
                  <c:v>2043_2</c:v>
                </c:pt>
                <c:pt idx="398">
                  <c:v>2043_3</c:v>
                </c:pt>
                <c:pt idx="399">
                  <c:v>2043_4</c:v>
                </c:pt>
                <c:pt idx="400">
                  <c:v>2043_5</c:v>
                </c:pt>
                <c:pt idx="401">
                  <c:v>2043_6</c:v>
                </c:pt>
                <c:pt idx="402">
                  <c:v>2043_7</c:v>
                </c:pt>
                <c:pt idx="403">
                  <c:v>2043_8</c:v>
                </c:pt>
                <c:pt idx="404">
                  <c:v>2043_9</c:v>
                </c:pt>
                <c:pt idx="405">
                  <c:v>2043_10</c:v>
                </c:pt>
                <c:pt idx="406">
                  <c:v>2043_11</c:v>
                </c:pt>
                <c:pt idx="407">
                  <c:v>2043_12</c:v>
                </c:pt>
                <c:pt idx="408">
                  <c:v>2044_1</c:v>
                </c:pt>
                <c:pt idx="409">
                  <c:v>2044_2</c:v>
                </c:pt>
                <c:pt idx="410">
                  <c:v>2044_3</c:v>
                </c:pt>
                <c:pt idx="411">
                  <c:v>2044_4</c:v>
                </c:pt>
                <c:pt idx="412">
                  <c:v>2044_5</c:v>
                </c:pt>
                <c:pt idx="413">
                  <c:v>2044_6</c:v>
                </c:pt>
                <c:pt idx="414">
                  <c:v>2044_7</c:v>
                </c:pt>
                <c:pt idx="415">
                  <c:v>2044_8</c:v>
                </c:pt>
                <c:pt idx="416">
                  <c:v>2044_9</c:v>
                </c:pt>
                <c:pt idx="417">
                  <c:v>2044_10</c:v>
                </c:pt>
                <c:pt idx="418">
                  <c:v>2044_11</c:v>
                </c:pt>
                <c:pt idx="419">
                  <c:v>2044_12</c:v>
                </c:pt>
                <c:pt idx="420">
                  <c:v>2045_1</c:v>
                </c:pt>
                <c:pt idx="421">
                  <c:v>2045_2</c:v>
                </c:pt>
                <c:pt idx="422">
                  <c:v>2045_3</c:v>
                </c:pt>
                <c:pt idx="423">
                  <c:v>2045_4</c:v>
                </c:pt>
                <c:pt idx="424">
                  <c:v>2045_5</c:v>
                </c:pt>
                <c:pt idx="425">
                  <c:v>2045_6</c:v>
                </c:pt>
                <c:pt idx="426">
                  <c:v>2045_7</c:v>
                </c:pt>
                <c:pt idx="427">
                  <c:v>2045_8</c:v>
                </c:pt>
                <c:pt idx="428">
                  <c:v>2045_9</c:v>
                </c:pt>
                <c:pt idx="429">
                  <c:v>2045_10</c:v>
                </c:pt>
                <c:pt idx="430">
                  <c:v>2045_11</c:v>
                </c:pt>
                <c:pt idx="431">
                  <c:v>2045_12</c:v>
                </c:pt>
                <c:pt idx="432">
                  <c:v>2046_1</c:v>
                </c:pt>
                <c:pt idx="433">
                  <c:v>2046_2</c:v>
                </c:pt>
                <c:pt idx="434">
                  <c:v>2046_3</c:v>
                </c:pt>
                <c:pt idx="435">
                  <c:v>2046_4</c:v>
                </c:pt>
                <c:pt idx="436">
                  <c:v>2046_5</c:v>
                </c:pt>
                <c:pt idx="437">
                  <c:v>2046_6</c:v>
                </c:pt>
                <c:pt idx="438">
                  <c:v>2046_7</c:v>
                </c:pt>
                <c:pt idx="439">
                  <c:v>2046_8</c:v>
                </c:pt>
                <c:pt idx="440">
                  <c:v>2046_9</c:v>
                </c:pt>
                <c:pt idx="441">
                  <c:v>2046_10</c:v>
                </c:pt>
                <c:pt idx="442">
                  <c:v>2046_11</c:v>
                </c:pt>
                <c:pt idx="443">
                  <c:v>2046_12</c:v>
                </c:pt>
                <c:pt idx="444">
                  <c:v>2047_1</c:v>
                </c:pt>
                <c:pt idx="445">
                  <c:v>2047_2</c:v>
                </c:pt>
                <c:pt idx="446">
                  <c:v>2047_3</c:v>
                </c:pt>
                <c:pt idx="447">
                  <c:v>2047_4</c:v>
                </c:pt>
                <c:pt idx="448">
                  <c:v>2047_5</c:v>
                </c:pt>
                <c:pt idx="449">
                  <c:v>2047_6</c:v>
                </c:pt>
                <c:pt idx="450">
                  <c:v>2047_7</c:v>
                </c:pt>
                <c:pt idx="451">
                  <c:v>2047_8</c:v>
                </c:pt>
                <c:pt idx="452">
                  <c:v>2047_9</c:v>
                </c:pt>
                <c:pt idx="453">
                  <c:v>2047_10</c:v>
                </c:pt>
                <c:pt idx="454">
                  <c:v>2047_11</c:v>
                </c:pt>
                <c:pt idx="455">
                  <c:v>2047_12</c:v>
                </c:pt>
                <c:pt idx="456">
                  <c:v>2048_1</c:v>
                </c:pt>
                <c:pt idx="457">
                  <c:v>2048_2</c:v>
                </c:pt>
                <c:pt idx="458">
                  <c:v>2048_3</c:v>
                </c:pt>
                <c:pt idx="459">
                  <c:v>2048_4</c:v>
                </c:pt>
                <c:pt idx="460">
                  <c:v>2048_5</c:v>
                </c:pt>
                <c:pt idx="461">
                  <c:v>2048_6</c:v>
                </c:pt>
                <c:pt idx="462">
                  <c:v>2048_7</c:v>
                </c:pt>
                <c:pt idx="463">
                  <c:v>2048_8</c:v>
                </c:pt>
                <c:pt idx="464">
                  <c:v>2048_9</c:v>
                </c:pt>
                <c:pt idx="465">
                  <c:v>2048_10</c:v>
                </c:pt>
                <c:pt idx="466">
                  <c:v>2048_11</c:v>
                </c:pt>
                <c:pt idx="467">
                  <c:v>2048_12</c:v>
                </c:pt>
                <c:pt idx="468">
                  <c:v>2049_1</c:v>
                </c:pt>
                <c:pt idx="469">
                  <c:v>2049_2</c:v>
                </c:pt>
                <c:pt idx="470">
                  <c:v>2049_3</c:v>
                </c:pt>
                <c:pt idx="471">
                  <c:v>2049_4</c:v>
                </c:pt>
                <c:pt idx="472">
                  <c:v>2049_5</c:v>
                </c:pt>
                <c:pt idx="473">
                  <c:v>2049_6</c:v>
                </c:pt>
                <c:pt idx="474">
                  <c:v>2049_7</c:v>
                </c:pt>
                <c:pt idx="475">
                  <c:v>2049_8</c:v>
                </c:pt>
                <c:pt idx="476">
                  <c:v>2049_9</c:v>
                </c:pt>
                <c:pt idx="477">
                  <c:v>2049_10</c:v>
                </c:pt>
                <c:pt idx="478">
                  <c:v>2049_11</c:v>
                </c:pt>
                <c:pt idx="479">
                  <c:v>2049_12</c:v>
                </c:pt>
                <c:pt idx="480">
                  <c:v>2050_1</c:v>
                </c:pt>
                <c:pt idx="481">
                  <c:v>2050_2</c:v>
                </c:pt>
                <c:pt idx="482">
                  <c:v>2050_3</c:v>
                </c:pt>
                <c:pt idx="483">
                  <c:v>2050_4</c:v>
                </c:pt>
                <c:pt idx="484">
                  <c:v>2050_5</c:v>
                </c:pt>
                <c:pt idx="485">
                  <c:v>2050_6</c:v>
                </c:pt>
                <c:pt idx="486">
                  <c:v>2050_7</c:v>
                </c:pt>
                <c:pt idx="487">
                  <c:v>2050_8</c:v>
                </c:pt>
                <c:pt idx="488">
                  <c:v>2050_9</c:v>
                </c:pt>
                <c:pt idx="489">
                  <c:v>2050_10</c:v>
                </c:pt>
                <c:pt idx="490">
                  <c:v>2050_11</c:v>
                </c:pt>
                <c:pt idx="491">
                  <c:v>2050_12</c:v>
                </c:pt>
                <c:pt idx="492">
                  <c:v>2051_1</c:v>
                </c:pt>
                <c:pt idx="493">
                  <c:v>2051_2</c:v>
                </c:pt>
                <c:pt idx="494">
                  <c:v>2051_3</c:v>
                </c:pt>
                <c:pt idx="495">
                  <c:v>2051_4</c:v>
                </c:pt>
                <c:pt idx="496">
                  <c:v>2051_5</c:v>
                </c:pt>
                <c:pt idx="497">
                  <c:v>2051_6</c:v>
                </c:pt>
                <c:pt idx="498">
                  <c:v>2051_7</c:v>
                </c:pt>
                <c:pt idx="499">
                  <c:v>2051_8</c:v>
                </c:pt>
                <c:pt idx="500">
                  <c:v>2051_9</c:v>
                </c:pt>
                <c:pt idx="501">
                  <c:v>2051_10</c:v>
                </c:pt>
                <c:pt idx="502">
                  <c:v>2051_11</c:v>
                </c:pt>
                <c:pt idx="503">
                  <c:v>2051_12</c:v>
                </c:pt>
                <c:pt idx="504">
                  <c:v>2052_1</c:v>
                </c:pt>
                <c:pt idx="505">
                  <c:v>2052_2</c:v>
                </c:pt>
                <c:pt idx="506">
                  <c:v>2052_3</c:v>
                </c:pt>
                <c:pt idx="507">
                  <c:v>2052_4</c:v>
                </c:pt>
                <c:pt idx="508">
                  <c:v>2052_5</c:v>
                </c:pt>
                <c:pt idx="509">
                  <c:v>2052_6</c:v>
                </c:pt>
                <c:pt idx="510">
                  <c:v>2052_7</c:v>
                </c:pt>
                <c:pt idx="511">
                  <c:v>2052_8</c:v>
                </c:pt>
                <c:pt idx="512">
                  <c:v>2052_9</c:v>
                </c:pt>
                <c:pt idx="513">
                  <c:v>2052_10</c:v>
                </c:pt>
                <c:pt idx="514">
                  <c:v>2052_11</c:v>
                </c:pt>
                <c:pt idx="515">
                  <c:v>2052_12</c:v>
                </c:pt>
              </c:strCache>
            </c:strRef>
          </c:cat>
          <c:val>
            <c:numRef>
              <c:f>Customers!$D$2:$D$253</c:f>
              <c:numCache>
                <c:formatCode>#,##0.00</c:formatCode>
                <c:ptCount val="252"/>
                <c:pt idx="12" formatCode="_(* #,##0_);_(* \(#,##0\);_(* &quot;-&quot;??_);_(@_)">
                  <c:v>81608</c:v>
                </c:pt>
                <c:pt idx="13" formatCode="_(* #,##0_);_(* \(#,##0\);_(* &quot;-&quot;??_);_(@_)">
                  <c:v>81461</c:v>
                </c:pt>
                <c:pt idx="14" formatCode="_(* #,##0_);_(* \(#,##0\);_(* &quot;-&quot;??_);_(@_)">
                  <c:v>81447</c:v>
                </c:pt>
                <c:pt idx="15" formatCode="_(* #,##0_);_(* \(#,##0\);_(* &quot;-&quot;??_);_(@_)">
                  <c:v>81452</c:v>
                </c:pt>
                <c:pt idx="16" formatCode="_(* #,##0_);_(* \(#,##0\);_(* &quot;-&quot;??_);_(@_)">
                  <c:v>81499</c:v>
                </c:pt>
                <c:pt idx="17" formatCode="_(* #,##0_);_(* \(#,##0\);_(* &quot;-&quot;??_);_(@_)">
                  <c:v>81510</c:v>
                </c:pt>
                <c:pt idx="18" formatCode="_(* #,##0_);_(* \(#,##0\);_(* &quot;-&quot;??_);_(@_)">
                  <c:v>81544</c:v>
                </c:pt>
                <c:pt idx="19" formatCode="_(* #,##0_);_(* \(#,##0\);_(* &quot;-&quot;??_);_(@_)">
                  <c:v>81574</c:v>
                </c:pt>
                <c:pt idx="20" formatCode="_(* #,##0_);_(* \(#,##0\);_(* &quot;-&quot;??_);_(@_)">
                  <c:v>81534</c:v>
                </c:pt>
                <c:pt idx="21" formatCode="_(* #,##0_);_(* \(#,##0\);_(* &quot;-&quot;??_);_(@_)">
                  <c:v>81490</c:v>
                </c:pt>
                <c:pt idx="22" formatCode="_(* #,##0_);_(* \(#,##0\);_(* &quot;-&quot;??_);_(@_)">
                  <c:v>81264</c:v>
                </c:pt>
                <c:pt idx="23" formatCode="_(* #,##0_);_(* \(#,##0\);_(* &quot;-&quot;??_);_(@_)">
                  <c:v>81328</c:v>
                </c:pt>
                <c:pt idx="24" formatCode="_(* #,##0_);_(* \(#,##0\);_(* &quot;-&quot;??_);_(@_)">
                  <c:v>81388</c:v>
                </c:pt>
                <c:pt idx="25" formatCode="_(* #,##0_);_(* \(#,##0\);_(* &quot;-&quot;??_);_(@_)">
                  <c:v>81336</c:v>
                </c:pt>
                <c:pt idx="26" formatCode="_(* #,##0_);_(* \(#,##0\);_(* &quot;-&quot;??_);_(@_)">
                  <c:v>81302</c:v>
                </c:pt>
                <c:pt idx="27" formatCode="_(* #,##0_);_(* \(#,##0\);_(* &quot;-&quot;??_);_(@_)">
                  <c:v>81398</c:v>
                </c:pt>
                <c:pt idx="28" formatCode="_(* #,##0_);_(* \(#,##0\);_(* &quot;-&quot;??_);_(@_)">
                  <c:v>81449</c:v>
                </c:pt>
                <c:pt idx="29" formatCode="_(* #,##0_);_(* \(#,##0\);_(* &quot;-&quot;??_);_(@_)">
                  <c:v>81462</c:v>
                </c:pt>
                <c:pt idx="30" formatCode="_(* #,##0_);_(* \(#,##0\);_(* &quot;-&quot;??_);_(@_)">
                  <c:v>81601</c:v>
                </c:pt>
                <c:pt idx="31" formatCode="_(* #,##0_);_(* \(#,##0\);_(* &quot;-&quot;??_);_(@_)">
                  <c:v>81574</c:v>
                </c:pt>
                <c:pt idx="32" formatCode="_(* #,##0_);_(* \(#,##0\);_(* &quot;-&quot;??_);_(@_)">
                  <c:v>81643</c:v>
                </c:pt>
                <c:pt idx="33" formatCode="_(* #,##0_);_(* \(#,##0\);_(* &quot;-&quot;??_);_(@_)">
                  <c:v>81733</c:v>
                </c:pt>
                <c:pt idx="34" formatCode="_(* #,##0_);_(* \(#,##0\);_(* &quot;-&quot;??_);_(@_)">
                  <c:v>81524</c:v>
                </c:pt>
                <c:pt idx="35" formatCode="_(* #,##0_);_(* \(#,##0\);_(* &quot;-&quot;??_);_(@_)">
                  <c:v>81562</c:v>
                </c:pt>
                <c:pt idx="36" formatCode="_(* #,##0_);_(* \(#,##0\);_(* &quot;-&quot;??_);_(@_)">
                  <c:v>81750</c:v>
                </c:pt>
                <c:pt idx="37" formatCode="_(* #,##0_);_(* \(#,##0\);_(* &quot;-&quot;??_);_(@_)">
                  <c:v>81590</c:v>
                </c:pt>
                <c:pt idx="38" formatCode="_(* #,##0_);_(* \(#,##0\);_(* &quot;-&quot;??_);_(@_)">
                  <c:v>81693</c:v>
                </c:pt>
                <c:pt idx="39" formatCode="_(* #,##0_);_(* \(#,##0\);_(* &quot;-&quot;??_);_(@_)">
                  <c:v>81813</c:v>
                </c:pt>
                <c:pt idx="40" formatCode="_(* #,##0_);_(* \(#,##0\);_(* &quot;-&quot;??_);_(@_)">
                  <c:v>81816</c:v>
                </c:pt>
                <c:pt idx="41" formatCode="_(* #,##0_);_(* \(#,##0\);_(* &quot;-&quot;??_);_(@_)">
                  <c:v>81777</c:v>
                </c:pt>
                <c:pt idx="42" formatCode="_(* #,##0_);_(* \(#,##0\);_(* &quot;-&quot;??_);_(@_)">
                  <c:v>81855</c:v>
                </c:pt>
                <c:pt idx="43" formatCode="_(* #,##0_);_(* \(#,##0\);_(* &quot;-&quot;??_);_(@_)">
                  <c:v>81738</c:v>
                </c:pt>
                <c:pt idx="44" formatCode="_(* #,##0_);_(* \(#,##0\);_(* &quot;-&quot;??_);_(@_)">
                  <c:v>81885</c:v>
                </c:pt>
                <c:pt idx="45" formatCode="_(* #,##0_);_(* \(#,##0\);_(* &quot;-&quot;??_);_(@_)">
                  <c:v>81960</c:v>
                </c:pt>
                <c:pt idx="46" formatCode="_(* #,##0_);_(* \(#,##0\);_(* &quot;-&quot;??_);_(@_)">
                  <c:v>81656</c:v>
                </c:pt>
                <c:pt idx="47" formatCode="_(* #,##0_);_(* \(#,##0\);_(* &quot;-&quot;??_);_(@_)">
                  <c:v>81752</c:v>
                </c:pt>
                <c:pt idx="48" formatCode="_(* #,##0_);_(* \(#,##0\);_(* &quot;-&quot;??_);_(@_)">
                  <c:v>81902</c:v>
                </c:pt>
                <c:pt idx="49" formatCode="_(* #,##0_);_(* \(#,##0\);_(* &quot;-&quot;??_);_(@_)">
                  <c:v>81740</c:v>
                </c:pt>
                <c:pt idx="50" formatCode="_(* #,##0_);_(* \(#,##0\);_(* &quot;-&quot;??_);_(@_)">
                  <c:v>81752</c:v>
                </c:pt>
                <c:pt idx="51" formatCode="_(* #,##0_);_(* \(#,##0\);_(* &quot;-&quot;??_);_(@_)">
                  <c:v>81795</c:v>
                </c:pt>
                <c:pt idx="52" formatCode="_(* #,##0_);_(* \(#,##0\);_(* &quot;-&quot;??_);_(@_)">
                  <c:v>81908</c:v>
                </c:pt>
                <c:pt idx="53" formatCode="_(* #,##0_);_(* \(#,##0\);_(* &quot;-&quot;??_);_(@_)">
                  <c:v>82075</c:v>
                </c:pt>
                <c:pt idx="54" formatCode="_(* #,##0_);_(* \(#,##0\);_(* &quot;-&quot;??_);_(@_)">
                  <c:v>82125</c:v>
                </c:pt>
                <c:pt idx="55" formatCode="_(* #,##0_);_(* \(#,##0\);_(* &quot;-&quot;??_);_(@_)">
                  <c:v>81991</c:v>
                </c:pt>
                <c:pt idx="56" formatCode="_(* #,##0_);_(* \(#,##0\);_(* &quot;-&quot;??_);_(@_)">
                  <c:v>82197</c:v>
                </c:pt>
                <c:pt idx="57" formatCode="_(* #,##0_);_(* \(#,##0\);_(* &quot;-&quot;??_);_(@_)">
                  <c:v>82270</c:v>
                </c:pt>
                <c:pt idx="58" formatCode="_(* #,##0_);_(* \(#,##0\);_(* &quot;-&quot;??_);_(@_)">
                  <c:v>82245</c:v>
                </c:pt>
                <c:pt idx="59" formatCode="_(* #,##0_);_(* \(#,##0\);_(* &quot;-&quot;??_);_(@_)">
                  <c:v>82313</c:v>
                </c:pt>
                <c:pt idx="60" formatCode="_(* #,##0_);_(* \(#,##0\);_(* &quot;-&quot;??_);_(@_)">
                  <c:v>82337</c:v>
                </c:pt>
                <c:pt idx="61" formatCode="_(* #,##0_);_(* \(#,##0\);_(* &quot;-&quot;??_);_(@_)">
                  <c:v>82349</c:v>
                </c:pt>
                <c:pt idx="62" formatCode="_(* #,##0_);_(* \(#,##0\);_(* &quot;-&quot;??_);_(@_)">
                  <c:v>82405</c:v>
                </c:pt>
                <c:pt idx="63" formatCode="_(* #,##0_);_(* \(#,##0\);_(* &quot;-&quot;??_);_(@_)">
                  <c:v>82333</c:v>
                </c:pt>
                <c:pt idx="64" formatCode="_(* #,##0_);_(* \(#,##0\);_(* &quot;-&quot;??_);_(@_)">
                  <c:v>82387</c:v>
                </c:pt>
                <c:pt idx="65" formatCode="_(* #,##0_);_(* \(#,##0\);_(* &quot;-&quot;??_);_(@_)">
                  <c:v>82539</c:v>
                </c:pt>
                <c:pt idx="66" formatCode="_(* #,##0_);_(* \(#,##0\);_(* &quot;-&quot;??_);_(@_)">
                  <c:v>82513</c:v>
                </c:pt>
                <c:pt idx="67" formatCode="_(* #,##0_);_(* \(#,##0\);_(* &quot;-&quot;??_);_(@_)">
                  <c:v>82540</c:v>
                </c:pt>
                <c:pt idx="68" formatCode="_(* #,##0_);_(* \(#,##0\);_(* &quot;-&quot;??_);_(@_)">
                  <c:v>82758</c:v>
                </c:pt>
                <c:pt idx="69" formatCode="_(* #,##0_);_(* \(#,##0\);_(* &quot;-&quot;??_);_(@_)">
                  <c:v>82760</c:v>
                </c:pt>
                <c:pt idx="70" formatCode="_(* #,##0_);_(* \(#,##0\);_(* &quot;-&quot;??_);_(@_)">
                  <c:v>82661</c:v>
                </c:pt>
                <c:pt idx="71" formatCode="_(* #,##0_);_(* \(#,##0\);_(* &quot;-&quot;??_);_(@_)">
                  <c:v>82723</c:v>
                </c:pt>
                <c:pt idx="72" formatCode="_(* #,##0_);_(* \(#,##0\);_(* &quot;-&quot;??_);_(@_)">
                  <c:v>82757</c:v>
                </c:pt>
                <c:pt idx="73" formatCode="_(* #,##0_);_(* \(#,##0\);_(* &quot;-&quot;??_);_(@_)">
                  <c:v>82757</c:v>
                </c:pt>
                <c:pt idx="74" formatCode="_(* #,##0_);_(* \(#,##0\);_(* &quot;-&quot;??_);_(@_)">
                  <c:v>82810</c:v>
                </c:pt>
                <c:pt idx="75" formatCode="_(* #,##0_);_(* \(#,##0\);_(* &quot;-&quot;??_);_(@_)">
                  <c:v>82811</c:v>
                </c:pt>
                <c:pt idx="76" formatCode="_(* #,##0_);_(* \(#,##0\);_(* &quot;-&quot;??_);_(@_)">
                  <c:v>83153</c:v>
                </c:pt>
                <c:pt idx="77" formatCode="_(* #,##0_);_(* \(#,##0\);_(* &quot;-&quot;??_);_(@_)">
                  <c:v>83141</c:v>
                </c:pt>
                <c:pt idx="78" formatCode="_(* #,##0_);_(* \(#,##0\);_(* &quot;-&quot;??_);_(@_)">
                  <c:v>82989</c:v>
                </c:pt>
                <c:pt idx="79" formatCode="_(* #,##0_);_(* \(#,##0\);_(* &quot;-&quot;??_);_(@_)">
                  <c:v>83058</c:v>
                </c:pt>
                <c:pt idx="80" formatCode="_(* #,##0_);_(* \(#,##0\);_(* &quot;-&quot;??_);_(@_)">
                  <c:v>83121</c:v>
                </c:pt>
                <c:pt idx="81" formatCode="_(* #,##0_);_(* \(#,##0\);_(* &quot;-&quot;??_);_(@_)">
                  <c:v>83203</c:v>
                </c:pt>
                <c:pt idx="82" formatCode="_(* #,##0_);_(* \(#,##0\);_(* &quot;-&quot;??_);_(@_)">
                  <c:v>83037</c:v>
                </c:pt>
                <c:pt idx="83" formatCode="_(* #,##0_);_(* \(#,##0\);_(* &quot;-&quot;??_);_(@_)">
                  <c:v>83173</c:v>
                </c:pt>
                <c:pt idx="84" formatCode="_(* #,##0_);_(* \(#,##0\);_(* &quot;-&quot;??_);_(@_)">
                  <c:v>83307</c:v>
                </c:pt>
                <c:pt idx="85" formatCode="_(* #,##0_);_(* \(#,##0\);_(* &quot;-&quot;??_);_(@_)">
                  <c:v>83128</c:v>
                </c:pt>
                <c:pt idx="86" formatCode="_(* #,##0_);_(* \(#,##0\);_(* &quot;-&quot;??_);_(@_)">
                  <c:v>83220</c:v>
                </c:pt>
                <c:pt idx="87" formatCode="_(* #,##0_);_(* \(#,##0\);_(* &quot;-&quot;??_);_(@_)">
                  <c:v>83212</c:v>
                </c:pt>
                <c:pt idx="88" formatCode="_(* #,##0_);_(* \(#,##0\);_(* &quot;-&quot;??_);_(@_)">
                  <c:v>83376</c:v>
                </c:pt>
                <c:pt idx="89" formatCode="_(* #,##0_);_(* \(#,##0\);_(* &quot;-&quot;??_);_(@_)">
                  <c:v>83432</c:v>
                </c:pt>
                <c:pt idx="90" formatCode="_(* #,##0_);_(* \(#,##0\);_(* &quot;-&quot;??_);_(@_)">
                  <c:v>83564</c:v>
                </c:pt>
                <c:pt idx="91" formatCode="_(* #,##0_);_(* \(#,##0\);_(* &quot;-&quot;??_);_(@_)">
                  <c:v>83512</c:v>
                </c:pt>
                <c:pt idx="92" formatCode="_(* #,##0_);_(* \(#,##0\);_(* &quot;-&quot;??_);_(@_)">
                  <c:v>83569</c:v>
                </c:pt>
                <c:pt idx="93" formatCode="_(* #,##0_);_(* \(#,##0\);_(* &quot;-&quot;??_);_(@_)">
                  <c:v>83699</c:v>
                </c:pt>
                <c:pt idx="94" formatCode="_(* #,##0_);_(* \(#,##0\);_(* &quot;-&quot;??_);_(@_)">
                  <c:v>83484</c:v>
                </c:pt>
                <c:pt idx="95" formatCode="_(* #,##0_);_(* \(#,##0\);_(* &quot;-&quot;??_);_(@_)">
                  <c:v>83480</c:v>
                </c:pt>
                <c:pt idx="96" formatCode="_(* #,##0_);_(* \(#,##0\);_(* &quot;-&quot;??_);_(@_)">
                  <c:v>83628</c:v>
                </c:pt>
                <c:pt idx="97" formatCode="_(* #,##0_);_(* \(#,##0\);_(* &quot;-&quot;??_);_(@_)">
                  <c:v>83430</c:v>
                </c:pt>
                <c:pt idx="98" formatCode="_(* #,##0_);_(* \(#,##0\);_(* &quot;-&quot;??_);_(@_)">
                  <c:v>83267</c:v>
                </c:pt>
                <c:pt idx="99" formatCode="_(* #,##0_);_(* \(#,##0\);_(* &quot;-&quot;??_);_(@_)">
                  <c:v>83285</c:v>
                </c:pt>
                <c:pt idx="100" formatCode="_(* #,##0_);_(* \(#,##0\);_(* &quot;-&quot;??_);_(@_)">
                  <c:v>83304</c:v>
                </c:pt>
                <c:pt idx="101" formatCode="_(* #,##0_);_(* \(#,##0\);_(* &quot;-&quot;??_);_(@_)">
                  <c:v>83262</c:v>
                </c:pt>
                <c:pt idx="102" formatCode="_(* #,##0_);_(* \(#,##0\);_(* &quot;-&quot;??_);_(@_)">
                  <c:v>83294</c:v>
                </c:pt>
                <c:pt idx="103" formatCode="_(* #,##0_);_(* \(#,##0\);_(* &quot;-&quot;??_);_(@_)">
                  <c:v>83282</c:v>
                </c:pt>
                <c:pt idx="104" formatCode="_(* #,##0_);_(* \(#,##0\);_(* &quot;-&quot;??_);_(@_)">
                  <c:v>83198</c:v>
                </c:pt>
                <c:pt idx="105" formatCode="_(* #,##0_);_(* \(#,##0\);_(* &quot;-&quot;??_);_(@_)">
                  <c:v>83435</c:v>
                </c:pt>
                <c:pt idx="106" formatCode="_(* #,##0_);_(* \(#,##0\);_(* &quot;-&quot;??_);_(@_)">
                  <c:v>83215</c:v>
                </c:pt>
                <c:pt idx="107" formatCode="_(* #,##0_);_(* \(#,##0\);_(* &quot;-&quot;??_);_(@_)">
                  <c:v>83238</c:v>
                </c:pt>
                <c:pt idx="108" formatCode="_(* #,##0_);_(* \(#,##0\);_(* &quot;-&quot;??_);_(@_)">
                  <c:v>83288</c:v>
                </c:pt>
                <c:pt idx="109" formatCode="_(* #,##0_);_(* \(#,##0\);_(* &quot;-&quot;??_);_(@_)">
                  <c:v>83200</c:v>
                </c:pt>
                <c:pt idx="110" formatCode="_(* #,##0_);_(* \(#,##0\);_(* &quot;-&quot;??_);_(@_)">
                  <c:v>83234</c:v>
                </c:pt>
                <c:pt idx="111" formatCode="_(* #,##0_);_(* \(#,##0\);_(* &quot;-&quot;??_);_(@_)">
                  <c:v>83311</c:v>
                </c:pt>
                <c:pt idx="112" formatCode="_(* #,##0_);_(* \(#,##0\);_(* &quot;-&quot;??_);_(@_)">
                  <c:v>83410</c:v>
                </c:pt>
                <c:pt idx="113" formatCode="_(* #,##0_);_(* \(#,##0\);_(* &quot;-&quot;??_);_(@_)">
                  <c:v>83480</c:v>
                </c:pt>
                <c:pt idx="114" formatCode="_(* #,##0_);_(* \(#,##0\);_(* &quot;-&quot;??_);_(@_)">
                  <c:v>83571</c:v>
                </c:pt>
                <c:pt idx="115" formatCode="_(* #,##0_);_(* \(#,##0\);_(* &quot;-&quot;??_);_(@_)">
                  <c:v>83552</c:v>
                </c:pt>
                <c:pt idx="116" formatCode="_(* #,##0_);_(* \(#,##0\);_(* &quot;-&quot;??_);_(@_)">
                  <c:v>83635</c:v>
                </c:pt>
                <c:pt idx="117" formatCode="_(* #,##0_);_(* \(#,##0\);_(* &quot;-&quot;??_);_(@_)">
                  <c:v>83801</c:v>
                </c:pt>
                <c:pt idx="118" formatCode="_(* #,##0_);_(* \(#,##0\);_(* &quot;-&quot;??_);_(@_)">
                  <c:v>83600</c:v>
                </c:pt>
                <c:pt idx="119" formatCode="_(* #,##0_);_(* \(#,##0\);_(* &quot;-&quot;??_);_(@_)">
                  <c:v>83687</c:v>
                </c:pt>
                <c:pt idx="120" formatCode="_(* #,##0_);_(* \(#,##0\);_(* &quot;-&quot;??_);_(@_)">
                  <c:v>83672</c:v>
                </c:pt>
                <c:pt idx="121" formatCode="_(* #,##0_);_(* \(#,##0\);_(* &quot;-&quot;??_);_(@_)">
                  <c:v>83540</c:v>
                </c:pt>
                <c:pt idx="122" formatCode="_(* #,##0_);_(* \(#,##0\);_(* &quot;-&quot;??_);_(@_)">
                  <c:v>83558</c:v>
                </c:pt>
                <c:pt idx="123" formatCode="_(* #,##0_);_(* \(#,##0\);_(* &quot;-&quot;??_);_(@_)">
                  <c:v>83437</c:v>
                </c:pt>
                <c:pt idx="124" formatCode="_(* #,##0_);_(* \(#,##0\);_(* &quot;-&quot;??_);_(@_)">
                  <c:v>83505</c:v>
                </c:pt>
                <c:pt idx="125" formatCode="_(* #,##0_);_(* \(#,##0\);_(* &quot;-&quot;??_);_(@_)">
                  <c:v>83685</c:v>
                </c:pt>
                <c:pt idx="126" formatCode="_(* #,##0_);_(* \(#,##0\);_(* &quot;-&quot;??_);_(@_)">
                  <c:v>83820</c:v>
                </c:pt>
                <c:pt idx="127" formatCode="_(* #,##0_);_(* \(#,##0\);_(* &quot;-&quot;??_);_(@_)">
                  <c:v>83842</c:v>
                </c:pt>
                <c:pt idx="128" formatCode="_(* #,##0_);_(* \(#,##0\);_(* &quot;-&quot;??_);_(@_)">
                  <c:v>83927</c:v>
                </c:pt>
                <c:pt idx="129" formatCode="_(* #,##0_);_(* \(#,##0\);_(* &quot;-&quot;??_);_(@_)">
                  <c:v>84020</c:v>
                </c:pt>
                <c:pt idx="130" formatCode="_(* #,##0_);_(* \(#,##0\);_(* &quot;-&quot;??_);_(@_)">
                  <c:v>84162</c:v>
                </c:pt>
                <c:pt idx="131" formatCode="_(* #,##0_);_(* \(#,##0\);_(* &quot;-&quot;??_);_(@_)">
                  <c:v>84360</c:v>
                </c:pt>
                <c:pt idx="132" formatCode="_(* #,##0_);_(* \(#,##0\);_(* &quot;-&quot;??_);_(@_)">
                  <c:v>84309</c:v>
                </c:pt>
                <c:pt idx="133" formatCode="_(* #,##0_);_(* \(#,##0\);_(* &quot;-&quot;??_);_(@_)">
                  <c:v>84298</c:v>
                </c:pt>
                <c:pt idx="134" formatCode="_(* #,##0_);_(* \(#,##0\);_(* &quot;-&quot;??_);_(@_)">
                  <c:v>84383</c:v>
                </c:pt>
                <c:pt idx="135" formatCode="_(* #,##0_);_(* \(#,##0\);_(* &quot;-&quot;??_);_(@_)">
                  <c:v>84442</c:v>
                </c:pt>
                <c:pt idx="136">
                  <c:v>84617</c:v>
                </c:pt>
                <c:pt idx="137">
                  <c:v>84773</c:v>
                </c:pt>
                <c:pt idx="138">
                  <c:v>84754</c:v>
                </c:pt>
                <c:pt idx="139">
                  <c:v>84864</c:v>
                </c:pt>
                <c:pt idx="140">
                  <c:v>84949</c:v>
                </c:pt>
                <c:pt idx="141">
                  <c:v>84912</c:v>
                </c:pt>
                <c:pt idx="142">
                  <c:v>84859</c:v>
                </c:pt>
                <c:pt idx="143">
                  <c:v>84918</c:v>
                </c:pt>
                <c:pt idx="144">
                  <c:v>84810</c:v>
                </c:pt>
                <c:pt idx="145">
                  <c:v>84706</c:v>
                </c:pt>
                <c:pt idx="146">
                  <c:v>84832</c:v>
                </c:pt>
                <c:pt idx="147">
                  <c:v>84859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C9A-4F72-8D74-C0C6A5FDFEEC}"/>
            </c:ext>
          </c:extLst>
        </c:ser>
        <c:ser>
          <c:idx val="20"/>
          <c:order val="1"/>
          <c:tx>
            <c:strRef>
              <c:f>Customers!$E$1</c:f>
              <c:strCache>
                <c:ptCount val="1"/>
                <c:pt idx="0">
                  <c:v>23BP Model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Customers!$E$2:$E$253</c:f>
              <c:numCache>
                <c:formatCode>General</c:formatCode>
                <c:ptCount val="252"/>
                <c:pt idx="12" formatCode="#,##0.00">
                  <c:v>81129.979000000007</c:v>
                </c:pt>
                <c:pt idx="13" formatCode="#,##0.00">
                  <c:v>81156.251000000004</c:v>
                </c:pt>
                <c:pt idx="14" formatCode="#,##0.00">
                  <c:v>81179.998999999996</c:v>
                </c:pt>
                <c:pt idx="15" formatCode="#,##0.00">
                  <c:v>81206.535999999993</c:v>
                </c:pt>
                <c:pt idx="16" formatCode="#,##0.00">
                  <c:v>81232.232000000004</c:v>
                </c:pt>
                <c:pt idx="17" formatCode="#,##0.00">
                  <c:v>81258.769</c:v>
                </c:pt>
                <c:pt idx="18" formatCode="#,##0.00">
                  <c:v>81285.111999999994</c:v>
                </c:pt>
                <c:pt idx="19" formatCode="#,##0.00">
                  <c:v>81312.297999999995</c:v>
                </c:pt>
                <c:pt idx="20" formatCode="#,##0.00">
                  <c:v>81339.482999999993</c:v>
                </c:pt>
                <c:pt idx="21" formatCode="#,##0.00">
                  <c:v>81365.221999999994</c:v>
                </c:pt>
                <c:pt idx="22" formatCode="#,##0.00">
                  <c:v>81391.803</c:v>
                </c:pt>
                <c:pt idx="23" formatCode="#,##0.00">
                  <c:v>81417.542000000001</c:v>
                </c:pt>
                <c:pt idx="24" formatCode="#,##0.00">
                  <c:v>81444.418000000005</c:v>
                </c:pt>
                <c:pt idx="25" formatCode="#,##0.00">
                  <c:v>81471.294999999998</c:v>
                </c:pt>
                <c:pt idx="26" formatCode="#,##0.00">
                  <c:v>81496.487999999998</c:v>
                </c:pt>
                <c:pt idx="27" formatCode="#,##0.00">
                  <c:v>81522.377999999997</c:v>
                </c:pt>
                <c:pt idx="28" formatCode="#,##0.00">
                  <c:v>81547.426999999996</c:v>
                </c:pt>
                <c:pt idx="29" formatCode="#,##0.00">
                  <c:v>81573.316999999995</c:v>
                </c:pt>
                <c:pt idx="30" formatCode="#,##0.00">
                  <c:v>81597.858999999997</c:v>
                </c:pt>
                <c:pt idx="31" formatCode="#,##0.00">
                  <c:v>81623.241999999998</c:v>
                </c:pt>
                <c:pt idx="32" formatCode="#,##0.00">
                  <c:v>81648.625</c:v>
                </c:pt>
                <c:pt idx="33" formatCode="#,##0.00">
                  <c:v>81673.945999999996</c:v>
                </c:pt>
                <c:pt idx="34" formatCode="#,##0.00">
                  <c:v>81700.108999999997</c:v>
                </c:pt>
                <c:pt idx="35" formatCode="#,##0.00">
                  <c:v>81725.429999999993</c:v>
                </c:pt>
                <c:pt idx="36" formatCode="#,##0.00">
                  <c:v>81751.877999999997</c:v>
                </c:pt>
                <c:pt idx="37" formatCode="#,##0.00">
                  <c:v>81778.327000000005</c:v>
                </c:pt>
                <c:pt idx="38" formatCode="#,##0.00">
                  <c:v>81802.25</c:v>
                </c:pt>
                <c:pt idx="39" formatCode="#,##0.00">
                  <c:v>81828.289000000004</c:v>
                </c:pt>
                <c:pt idx="40" formatCode="#,##0.00">
                  <c:v>81853.486999999994</c:v>
                </c:pt>
                <c:pt idx="41" formatCode="#,##0.00">
                  <c:v>81879.525999999998</c:v>
                </c:pt>
                <c:pt idx="42" formatCode="#,##0.00">
                  <c:v>81905.490000000005</c:v>
                </c:pt>
                <c:pt idx="43" formatCode="#,##0.00">
                  <c:v>81932.296000000002</c:v>
                </c:pt>
                <c:pt idx="44" formatCode="#,##0.00">
                  <c:v>81959.100999999995</c:v>
                </c:pt>
                <c:pt idx="45" formatCode="#,##0.00">
                  <c:v>81984.785999999993</c:v>
                </c:pt>
                <c:pt idx="46" formatCode="#,##0.00">
                  <c:v>82011.312999999995</c:v>
                </c:pt>
                <c:pt idx="47" formatCode="#,##0.00">
                  <c:v>82036.998000000007</c:v>
                </c:pt>
                <c:pt idx="48" formatCode="#,##0.00">
                  <c:v>82063.104000000007</c:v>
                </c:pt>
                <c:pt idx="49" formatCode="#,##0.00">
                  <c:v>82089.210000000006</c:v>
                </c:pt>
                <c:pt idx="50" formatCode="#,##0.00">
                  <c:v>82112.790999999997</c:v>
                </c:pt>
                <c:pt idx="51" formatCode="#,##0.00">
                  <c:v>82139.603000000003</c:v>
                </c:pt>
                <c:pt idx="52" formatCode="#,##0.00">
                  <c:v>82165.573000000004</c:v>
                </c:pt>
                <c:pt idx="53" formatCode="#,##0.00">
                  <c:v>82192.384000000005</c:v>
                </c:pt>
                <c:pt idx="54" formatCode="#,##0.00">
                  <c:v>82218</c:v>
                </c:pt>
                <c:pt idx="55" formatCode="#,##0.00">
                  <c:v>82244.456999999995</c:v>
                </c:pt>
                <c:pt idx="56" formatCode="#,##0.00">
                  <c:v>82270.914999999994</c:v>
                </c:pt>
                <c:pt idx="57" formatCode="#,##0.00">
                  <c:v>82296.577999999994</c:v>
                </c:pt>
                <c:pt idx="58" formatCode="#,##0.00">
                  <c:v>82323.081999999995</c:v>
                </c:pt>
                <c:pt idx="59" formatCode="#,##0.00">
                  <c:v>82348.744000000006</c:v>
                </c:pt>
                <c:pt idx="60" formatCode="#,##0.00">
                  <c:v>82374.565000000002</c:v>
                </c:pt>
                <c:pt idx="61" formatCode="#,##0.00">
                  <c:v>82400.385999999999</c:v>
                </c:pt>
                <c:pt idx="62" formatCode="#,##0.00">
                  <c:v>82423.682000000001</c:v>
                </c:pt>
                <c:pt idx="63" formatCode="#,##0.00">
                  <c:v>82450.101999999999</c:v>
                </c:pt>
                <c:pt idx="64" formatCode="#,##0.00">
                  <c:v>82475.680999999997</c:v>
                </c:pt>
                <c:pt idx="65" formatCode="#,##0.00">
                  <c:v>82502.100999999995</c:v>
                </c:pt>
                <c:pt idx="66" formatCode="#,##0.00">
                  <c:v>82527.982999999993</c:v>
                </c:pt>
                <c:pt idx="67" formatCode="#,##0.00">
                  <c:v>82554.706000000006</c:v>
                </c:pt>
                <c:pt idx="68" formatCode="#,##0.00">
                  <c:v>82581.429000000004</c:v>
                </c:pt>
                <c:pt idx="69" formatCode="#,##0.00">
                  <c:v>82607.263000000006</c:v>
                </c:pt>
                <c:pt idx="70" formatCode="#,##0.00">
                  <c:v>82633.937999999995</c:v>
                </c:pt>
                <c:pt idx="71" formatCode="#,##0.00">
                  <c:v>82659.770999999993</c:v>
                </c:pt>
                <c:pt idx="72" formatCode="#,##0.00">
                  <c:v>82685.597999999998</c:v>
                </c:pt>
                <c:pt idx="73" formatCode="#,##0.00">
                  <c:v>82711.425000000003</c:v>
                </c:pt>
                <c:pt idx="74" formatCode="#,##0.00">
                  <c:v>82735.569000000003</c:v>
                </c:pt>
                <c:pt idx="75" formatCode="#,##0.00">
                  <c:v>82761.504000000001</c:v>
                </c:pt>
                <c:pt idx="76" formatCode="#,##0.00">
                  <c:v>82786.597999999998</c:v>
                </c:pt>
                <c:pt idx="77" formatCode="#,##0.00">
                  <c:v>82812.532999999996</c:v>
                </c:pt>
                <c:pt idx="78" formatCode="#,##0.00">
                  <c:v>82838.362999999998</c:v>
                </c:pt>
                <c:pt idx="79" formatCode="#,##0.00">
                  <c:v>82865.035000000003</c:v>
                </c:pt>
                <c:pt idx="80" formatCode="#,##0.00">
                  <c:v>82891.706999999995</c:v>
                </c:pt>
                <c:pt idx="81" formatCode="#,##0.00">
                  <c:v>82916.926999999996</c:v>
                </c:pt>
                <c:pt idx="82" formatCode="#,##0.00">
                  <c:v>82942.987999999998</c:v>
                </c:pt>
                <c:pt idx="83" formatCode="#,##0.00">
                  <c:v>82968.206999999995</c:v>
                </c:pt>
                <c:pt idx="84" formatCode="#,##0.00">
                  <c:v>83275.133000000002</c:v>
                </c:pt>
                <c:pt idx="85" formatCode="#,##0.00">
                  <c:v>83301.478000000003</c:v>
                </c:pt>
                <c:pt idx="86" formatCode="#,##0.00">
                  <c:v>83325.297999999995</c:v>
                </c:pt>
                <c:pt idx="87" formatCode="#,##0.00">
                  <c:v>83351.19</c:v>
                </c:pt>
                <c:pt idx="88" formatCode="#,##0.00">
                  <c:v>83376.240000000005</c:v>
                </c:pt>
                <c:pt idx="89" formatCode="#,##0.00">
                  <c:v>83402.131999999998</c:v>
                </c:pt>
                <c:pt idx="90" formatCode="#,##0.00">
                  <c:v>83427.034</c:v>
                </c:pt>
                <c:pt idx="91" formatCode="#,##0.00">
                  <c:v>83452.777000000002</c:v>
                </c:pt>
                <c:pt idx="92" formatCode="#,##0.00">
                  <c:v>83478.52</c:v>
                </c:pt>
                <c:pt idx="93" formatCode="#,##0.00">
                  <c:v>83504.513000000006</c:v>
                </c:pt>
                <c:pt idx="94" formatCode="#,##0.00">
                  <c:v>83531.346999999994</c:v>
                </c:pt>
                <c:pt idx="95" formatCode="#,##0.00">
                  <c:v>83557.339000000007</c:v>
                </c:pt>
                <c:pt idx="96" formatCode="#,##0.00">
                  <c:v>83088.02</c:v>
                </c:pt>
                <c:pt idx="97" formatCode="#,##0.00">
                  <c:v>83113.826000000001</c:v>
                </c:pt>
                <c:pt idx="98" formatCode="#,##0.00">
                  <c:v>83137.107999999993</c:v>
                </c:pt>
                <c:pt idx="99" formatCode="#,##0.00">
                  <c:v>83163.907999999996</c:v>
                </c:pt>
                <c:pt idx="100" formatCode="#,##0.00">
                  <c:v>83189.866999999998</c:v>
                </c:pt>
                <c:pt idx="101" formatCode="#,##0.00">
                  <c:v>83216.668000000005</c:v>
                </c:pt>
                <c:pt idx="102" formatCode="#,##0.00">
                  <c:v>83241.673999999999</c:v>
                </c:pt>
                <c:pt idx="103" formatCode="#,##0.00">
                  <c:v>83267.521999999997</c:v>
                </c:pt>
                <c:pt idx="104" formatCode="#,##0.00">
                  <c:v>83293.37</c:v>
                </c:pt>
                <c:pt idx="105" formatCode="#,##0.00">
                  <c:v>83318.745999999999</c:v>
                </c:pt>
                <c:pt idx="106" formatCode="#,##0.00">
                  <c:v>83344.964000000007</c:v>
                </c:pt>
                <c:pt idx="107" formatCode="#,##0.00">
                  <c:v>83370.34</c:v>
                </c:pt>
                <c:pt idx="108" formatCode="#,##0.00">
                  <c:v>83397.241999999998</c:v>
                </c:pt>
                <c:pt idx="109" formatCode="#,##0.00">
                  <c:v>83424.144</c:v>
                </c:pt>
                <c:pt idx="110" formatCode="#,##0.00">
                  <c:v>83448.520999999993</c:v>
                </c:pt>
                <c:pt idx="111" formatCode="#,##0.00">
                  <c:v>83474.865000000005</c:v>
                </c:pt>
                <c:pt idx="112" formatCode="#,##0.00">
                  <c:v>83500.369000000006</c:v>
                </c:pt>
                <c:pt idx="113" formatCode="#,##0.00">
                  <c:v>83526.713000000003</c:v>
                </c:pt>
                <c:pt idx="114" formatCode="#,##0.00">
                  <c:v>83552.539000000004</c:v>
                </c:pt>
                <c:pt idx="115" formatCode="#,##0.00">
                  <c:v>83579.206000000006</c:v>
                </c:pt>
                <c:pt idx="116" formatCode="#,##0.00">
                  <c:v>83605.873000000007</c:v>
                </c:pt>
                <c:pt idx="117" formatCode="#,##0.00">
                  <c:v>83631.115999999995</c:v>
                </c:pt>
                <c:pt idx="118" formatCode="#,##0.00">
                  <c:v>83657.201000000001</c:v>
                </c:pt>
                <c:pt idx="119" formatCode="#,##0.00">
                  <c:v>83682.444000000003</c:v>
                </c:pt>
                <c:pt idx="120" formatCode="#,##0.00">
                  <c:v>83709.120999999999</c:v>
                </c:pt>
                <c:pt idx="121" formatCode="#,##0.00">
                  <c:v>83735.797999999995</c:v>
                </c:pt>
                <c:pt idx="122" formatCode="#,##0.00">
                  <c:v>83760.790999999997</c:v>
                </c:pt>
                <c:pt idx="123" formatCode="#,##0.00">
                  <c:v>83768.687999999995</c:v>
                </c:pt>
                <c:pt idx="124" formatCode="#,##0.00">
                  <c:v>83775.743000000002</c:v>
                </c:pt>
                <c:pt idx="125" formatCode="#,##0.00">
                  <c:v>83783.64</c:v>
                </c:pt>
                <c:pt idx="126" formatCode="#,##0.00">
                  <c:v>83817.328999999998</c:v>
                </c:pt>
                <c:pt idx="127" formatCode="#,##0.00">
                  <c:v>83851.86</c:v>
                </c:pt>
                <c:pt idx="128" formatCode="#,##0.00">
                  <c:v>83886.39</c:v>
                </c:pt>
                <c:pt idx="129" formatCode="#,##0.00">
                  <c:v>83912.813999999998</c:v>
                </c:pt>
                <c:pt idx="130" formatCode="#,##0.00">
                  <c:v>83940.077999999994</c:v>
                </c:pt>
                <c:pt idx="131" formatCode="#,##0.00">
                  <c:v>83966.501999999993</c:v>
                </c:pt>
                <c:pt idx="132" formatCode="#,##0.00">
                  <c:v>84525.168999999994</c:v>
                </c:pt>
                <c:pt idx="133" formatCode="#,##0.00">
                  <c:v>84553.962</c:v>
                </c:pt>
                <c:pt idx="134" formatCode="#,##0.00">
                  <c:v>84580.23</c:v>
                </c:pt>
                <c:pt idx="135" formatCode="#,##0.00">
                  <c:v>84607.02</c:v>
                </c:pt>
                <c:pt idx="136" formatCode="#,##0.00">
                  <c:v>84632.967999999993</c:v>
                </c:pt>
                <c:pt idx="137" formatCode="#,##0.00">
                  <c:v>84659.758000000002</c:v>
                </c:pt>
                <c:pt idx="138" formatCode="#,##0.00">
                  <c:v>84685.82</c:v>
                </c:pt>
                <c:pt idx="139" formatCode="#,##0.00">
                  <c:v>84712.722999999998</c:v>
                </c:pt>
                <c:pt idx="140" formatCode="#,##0.00">
                  <c:v>84739.626000000004</c:v>
                </c:pt>
                <c:pt idx="141" formatCode="#,##0.00">
                  <c:v>84766.32</c:v>
                </c:pt>
                <c:pt idx="142" formatCode="#,##0.00">
                  <c:v>84793.856</c:v>
                </c:pt>
                <c:pt idx="143" formatCode="#,##0.00">
                  <c:v>84820.548999999999</c:v>
                </c:pt>
                <c:pt idx="144" formatCode="#,##0.00">
                  <c:v>84848.884000000005</c:v>
                </c:pt>
                <c:pt idx="145" formatCode="#,##0.00">
                  <c:v>84877.218999999997</c:v>
                </c:pt>
                <c:pt idx="146" formatCode="#,##0.00">
                  <c:v>84903.028999999995</c:v>
                </c:pt>
                <c:pt idx="147" formatCode="#,##0.00">
                  <c:v>84930.407999999996</c:v>
                </c:pt>
                <c:pt idx="148" formatCode="#,##0.00">
                  <c:v>84956.945999999996</c:v>
                </c:pt>
                <c:pt idx="149" formatCode="#,##0.00">
                  <c:v>84984.324999999997</c:v>
                </c:pt>
                <c:pt idx="150" formatCode="#,##0.00">
                  <c:v>85010.239000000001</c:v>
                </c:pt>
                <c:pt idx="151" formatCode="#,##0.00">
                  <c:v>85036.994999999995</c:v>
                </c:pt>
                <c:pt idx="152" formatCode="#,##0.00">
                  <c:v>85063.751000000004</c:v>
                </c:pt>
                <c:pt idx="153" formatCode="#,##0.00">
                  <c:v>85089.062999999995</c:v>
                </c:pt>
                <c:pt idx="154" formatCode="#,##0.00">
                  <c:v>85115.216</c:v>
                </c:pt>
                <c:pt idx="155" formatCode="#,##0.00">
                  <c:v>85140.527000000002</c:v>
                </c:pt>
                <c:pt idx="156" formatCode="#,##0.00">
                  <c:v>85166.516000000003</c:v>
                </c:pt>
                <c:pt idx="157" formatCode="#,##0.00">
                  <c:v>85192.505000000005</c:v>
                </c:pt>
                <c:pt idx="158" formatCode="#,##0.00">
                  <c:v>85215.97</c:v>
                </c:pt>
                <c:pt idx="159" formatCode="#,##0.00">
                  <c:v>85242.062000000005</c:v>
                </c:pt>
                <c:pt idx="160" formatCode="#,##0.00">
                  <c:v>85267.312000000005</c:v>
                </c:pt>
                <c:pt idx="161" formatCode="#,##0.00">
                  <c:v>85293.403000000006</c:v>
                </c:pt>
                <c:pt idx="162" formatCode="#,##0.00">
                  <c:v>85318.554000000004</c:v>
                </c:pt>
                <c:pt idx="163" formatCode="#,##0.00">
                  <c:v>85344.546000000002</c:v>
                </c:pt>
                <c:pt idx="164" formatCode="#,##0.00">
                  <c:v>85370.538</c:v>
                </c:pt>
                <c:pt idx="165" formatCode="#,##0.00">
                  <c:v>85395.626999999993</c:v>
                </c:pt>
                <c:pt idx="166" formatCode="#,##0.00">
                  <c:v>85421.557000000001</c:v>
                </c:pt>
                <c:pt idx="167" formatCode="#,##0.00">
                  <c:v>85446.645999999993</c:v>
                </c:pt>
                <c:pt idx="168" formatCode="#,##0.00">
                  <c:v>85472.486000000004</c:v>
                </c:pt>
                <c:pt idx="169" formatCode="#,##0.00">
                  <c:v>85498.327000000005</c:v>
                </c:pt>
                <c:pt idx="170" formatCode="#,##0.00">
                  <c:v>85522.483999999997</c:v>
                </c:pt>
                <c:pt idx="171" formatCode="#,##0.00">
                  <c:v>85548.372000000003</c:v>
                </c:pt>
                <c:pt idx="172" formatCode="#,##0.00">
                  <c:v>85573.418000000005</c:v>
                </c:pt>
                <c:pt idx="173" formatCode="#,##0.00">
                  <c:v>85599.304999999993</c:v>
                </c:pt>
                <c:pt idx="174" formatCode="#,##0.00">
                  <c:v>85624.35</c:v>
                </c:pt>
                <c:pt idx="175" formatCode="#,##0.00">
                  <c:v>85650.236999999994</c:v>
                </c:pt>
                <c:pt idx="176" formatCode="#,##0.00">
                  <c:v>85676.123999999996</c:v>
                </c:pt>
                <c:pt idx="177" formatCode="#,##0.00">
                  <c:v>85701.232000000004</c:v>
                </c:pt>
                <c:pt idx="178" formatCode="#,##0.00">
                  <c:v>85727.180999999997</c:v>
                </c:pt>
                <c:pt idx="179" formatCode="#,##0.00">
                  <c:v>85752.288</c:v>
                </c:pt>
                <c:pt idx="180" formatCode="#,##0.00">
                  <c:v>85778.194000000003</c:v>
                </c:pt>
                <c:pt idx="181" formatCode="#,##0.00">
                  <c:v>85804.1</c:v>
                </c:pt>
                <c:pt idx="182" formatCode="#,##0.00">
                  <c:v>85827.481</c:v>
                </c:pt>
                <c:pt idx="183" formatCode="#,##0.00">
                  <c:v>85853.527000000002</c:v>
                </c:pt>
                <c:pt idx="184" formatCode="#,##0.00">
                  <c:v>85878.732999999993</c:v>
                </c:pt>
                <c:pt idx="185" formatCode="#,##0.00">
                  <c:v>85904.78</c:v>
                </c:pt>
                <c:pt idx="186" formatCode="#,##0.00">
                  <c:v>85930.072</c:v>
                </c:pt>
                <c:pt idx="187" formatCode="#,##0.00">
                  <c:v>85956.206999999995</c:v>
                </c:pt>
                <c:pt idx="188" formatCode="#,##0.00">
                  <c:v>85982.341</c:v>
                </c:pt>
                <c:pt idx="189" formatCode="#,##0.00">
                  <c:v>86007.751999999993</c:v>
                </c:pt>
                <c:pt idx="190" formatCode="#,##0.00">
                  <c:v>86034.004000000001</c:v>
                </c:pt>
                <c:pt idx="191" formatCode="#,##0.00">
                  <c:v>86059.414999999994</c:v>
                </c:pt>
                <c:pt idx="192" formatCode="#,##0.00">
                  <c:v>86085.764999999999</c:v>
                </c:pt>
                <c:pt idx="193" formatCode="#,##0.00">
                  <c:v>86112.115000000005</c:v>
                </c:pt>
                <c:pt idx="194" formatCode="#,##0.00">
                  <c:v>86135.94</c:v>
                </c:pt>
                <c:pt idx="195" formatCode="#,##0.00">
                  <c:v>86162.381999999998</c:v>
                </c:pt>
                <c:pt idx="196" formatCode="#,##0.00">
                  <c:v>86187.982999999993</c:v>
                </c:pt>
                <c:pt idx="197" formatCode="#,##0.00">
                  <c:v>86214.425000000003</c:v>
                </c:pt>
                <c:pt idx="198" formatCode="#,##0.00">
                  <c:v>86240.135999999999</c:v>
                </c:pt>
                <c:pt idx="199" formatCode="#,##0.00">
                  <c:v>86266.688999999998</c:v>
                </c:pt>
                <c:pt idx="200" formatCode="#,##0.00">
                  <c:v>86293.241999999998</c:v>
                </c:pt>
                <c:pt idx="201" formatCode="#,##0.00">
                  <c:v>86319.032000000007</c:v>
                </c:pt>
                <c:pt idx="202" formatCode="#,##0.00">
                  <c:v>86345.664000000004</c:v>
                </c:pt>
                <c:pt idx="203" formatCode="#,##0.00">
                  <c:v>86371.453999999998</c:v>
                </c:pt>
                <c:pt idx="204" formatCode="#,##0.00">
                  <c:v>86398.085000000006</c:v>
                </c:pt>
                <c:pt idx="205" formatCode="#,##0.00">
                  <c:v>86424.714999999997</c:v>
                </c:pt>
                <c:pt idx="206" formatCode="#,##0.00">
                  <c:v>86448.82</c:v>
                </c:pt>
                <c:pt idx="207" formatCode="#,##0.00">
                  <c:v>86475.523000000001</c:v>
                </c:pt>
                <c:pt idx="208" formatCode="#,##0.00">
                  <c:v>86501.384000000005</c:v>
                </c:pt>
                <c:pt idx="209" formatCode="#,##0.00">
                  <c:v>86528.087</c:v>
                </c:pt>
                <c:pt idx="210" formatCode="#,##0.00">
                  <c:v>86553.983999999997</c:v>
                </c:pt>
                <c:pt idx="211" formatCode="#,##0.00">
                  <c:v>86580.722999999998</c:v>
                </c:pt>
                <c:pt idx="212" formatCode="#,##0.00">
                  <c:v>86607.462</c:v>
                </c:pt>
                <c:pt idx="213" formatCode="#,##0.00">
                  <c:v>86633.326000000001</c:v>
                </c:pt>
                <c:pt idx="214" formatCode="#,##0.00">
                  <c:v>86660.031000000003</c:v>
                </c:pt>
                <c:pt idx="215" formatCode="#,##0.00">
                  <c:v>86685.895000000004</c:v>
                </c:pt>
                <c:pt idx="216" formatCode="#,##0.00">
                  <c:v>86712.57</c:v>
                </c:pt>
                <c:pt idx="217" formatCode="#,##0.00">
                  <c:v>86739.244000000006</c:v>
                </c:pt>
                <c:pt idx="218" formatCode="#,##0.00">
                  <c:v>86764.236000000004</c:v>
                </c:pt>
                <c:pt idx="219" formatCode="#,##0.00">
                  <c:v>86790.903000000006</c:v>
                </c:pt>
                <c:pt idx="220" formatCode="#,##0.00">
                  <c:v>86816.729000000007</c:v>
                </c:pt>
                <c:pt idx="221" formatCode="#,##0.00">
                  <c:v>86843.395999999993</c:v>
                </c:pt>
                <c:pt idx="222" formatCode="#,##0.00">
                  <c:v>86869.159</c:v>
                </c:pt>
                <c:pt idx="223" formatCode="#,##0.00">
                  <c:v>86895.763999999996</c:v>
                </c:pt>
                <c:pt idx="224" formatCode="#,##0.00">
                  <c:v>86922.369000000006</c:v>
                </c:pt>
                <c:pt idx="225" formatCode="#,##0.00">
                  <c:v>86948.104000000007</c:v>
                </c:pt>
                <c:pt idx="226" formatCode="#,##0.00">
                  <c:v>86974.680999999997</c:v>
                </c:pt>
                <c:pt idx="227" formatCode="#,##0.00">
                  <c:v>87000.415999999997</c:v>
                </c:pt>
                <c:pt idx="228" formatCode="#,##0.00">
                  <c:v>87026.84</c:v>
                </c:pt>
                <c:pt idx="229" formatCode="#,##0.00">
                  <c:v>87053.263999999996</c:v>
                </c:pt>
                <c:pt idx="230" formatCode="#,##0.00">
                  <c:v>87077.164000000004</c:v>
                </c:pt>
                <c:pt idx="231" formatCode="#,##0.00">
                  <c:v>87103.600999999995</c:v>
                </c:pt>
                <c:pt idx="232" formatCode="#,##0.00">
                  <c:v>87129.197</c:v>
                </c:pt>
                <c:pt idx="233" formatCode="#,##0.00">
                  <c:v>87155.634000000005</c:v>
                </c:pt>
                <c:pt idx="234" formatCode="#,##0.00">
                  <c:v>87181.172000000006</c:v>
                </c:pt>
                <c:pt idx="235" formatCode="#,##0.00">
                  <c:v>87207.551999999996</c:v>
                </c:pt>
                <c:pt idx="236" formatCode="#,##0.00">
                  <c:v>87233.932000000001</c:v>
                </c:pt>
                <c:pt idx="237" formatCode="#,##0.00">
                  <c:v>87259.51</c:v>
                </c:pt>
                <c:pt idx="238" formatCode="#,##0.00">
                  <c:v>87285.929000000004</c:v>
                </c:pt>
                <c:pt idx="239" formatCode="#,##0.00">
                  <c:v>87311.505999999994</c:v>
                </c:pt>
                <c:pt idx="240" formatCode="#,##0.00">
                  <c:v>87337.896999999997</c:v>
                </c:pt>
                <c:pt idx="241" formatCode="#,##0.00">
                  <c:v>87364.288</c:v>
                </c:pt>
                <c:pt idx="242" formatCode="#,##0.00">
                  <c:v>87388.154999999999</c:v>
                </c:pt>
                <c:pt idx="243" formatCode="#,##0.00">
                  <c:v>87414.577000000005</c:v>
                </c:pt>
                <c:pt idx="244" formatCode="#,##0.00">
                  <c:v>87440.157000000007</c:v>
                </c:pt>
                <c:pt idx="245" formatCode="#,##0.00">
                  <c:v>87466.578999999998</c:v>
                </c:pt>
                <c:pt idx="246" formatCode="#,##0.00">
                  <c:v>87492.156000000003</c:v>
                </c:pt>
                <c:pt idx="247" formatCode="#,##0.00">
                  <c:v>87518.574999999997</c:v>
                </c:pt>
                <c:pt idx="248" formatCode="#,##0.00">
                  <c:v>87544.994000000006</c:v>
                </c:pt>
                <c:pt idx="249" formatCode="#,##0.00">
                  <c:v>87570.459000000003</c:v>
                </c:pt>
                <c:pt idx="250" formatCode="#,##0.00">
                  <c:v>87596.766000000003</c:v>
                </c:pt>
                <c:pt idx="251" formatCode="#,##0.00">
                  <c:v>87622.231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23-4B95-835A-8771A4BFE339}"/>
            </c:ext>
          </c:extLst>
        </c:ser>
        <c:ser>
          <c:idx val="22"/>
          <c:order val="2"/>
          <c:tx>
            <c:strRef>
              <c:f>Customers!$F$1</c:f>
              <c:strCache>
                <c:ptCount val="1"/>
                <c:pt idx="0">
                  <c:v>23BP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Customers!$F$2:$F$253</c:f>
              <c:numCache>
                <c:formatCode>General</c:formatCode>
                <c:ptCount val="252"/>
                <c:pt idx="144" formatCode="#,##0.00">
                  <c:v>84810</c:v>
                </c:pt>
                <c:pt idx="145" formatCode="#,##0.00">
                  <c:v>84706</c:v>
                </c:pt>
                <c:pt idx="146" formatCode="#,##0.00">
                  <c:v>84832</c:v>
                </c:pt>
                <c:pt idx="147" formatCode="#,##0.00">
                  <c:v>84859</c:v>
                </c:pt>
                <c:pt idx="148" formatCode="#,##0.00">
                  <c:v>84885.538</c:v>
                </c:pt>
                <c:pt idx="149" formatCode="#,##0.00">
                  <c:v>84912.917000000001</c:v>
                </c:pt>
                <c:pt idx="150" formatCode="#,##0.00">
                  <c:v>84938.831000000006</c:v>
                </c:pt>
                <c:pt idx="151" formatCode="#,##0.00">
                  <c:v>84965.587</c:v>
                </c:pt>
                <c:pt idx="152" formatCode="#,##0.00">
                  <c:v>84992.343000000008</c:v>
                </c:pt>
                <c:pt idx="153" formatCode="#,##0.00">
                  <c:v>85017.654999999999</c:v>
                </c:pt>
                <c:pt idx="154" formatCode="#,##0.00">
                  <c:v>85043.808000000005</c:v>
                </c:pt>
                <c:pt idx="155" formatCode="#,##0.00">
                  <c:v>85069.119000000006</c:v>
                </c:pt>
                <c:pt idx="156" formatCode="#,##0.00">
                  <c:v>85095.108000000007</c:v>
                </c:pt>
                <c:pt idx="157" formatCode="#,##0.00">
                  <c:v>85121.097000000009</c:v>
                </c:pt>
                <c:pt idx="158" formatCode="#,##0.00">
                  <c:v>85144.562000000005</c:v>
                </c:pt>
                <c:pt idx="159" formatCode="#,##0.00">
                  <c:v>85170.65400000001</c:v>
                </c:pt>
                <c:pt idx="160" formatCode="#,##0.00">
                  <c:v>85195.90400000001</c:v>
                </c:pt>
                <c:pt idx="161" formatCode="#,##0.00">
                  <c:v>85221.99500000001</c:v>
                </c:pt>
                <c:pt idx="162" formatCode="#,##0.00">
                  <c:v>85247.146000000008</c:v>
                </c:pt>
                <c:pt idx="163" formatCode="#,##0.00">
                  <c:v>85273.138000000006</c:v>
                </c:pt>
                <c:pt idx="164" formatCode="#,##0.00">
                  <c:v>85299.13</c:v>
                </c:pt>
                <c:pt idx="165" formatCode="#,##0.00">
                  <c:v>85324.218999999997</c:v>
                </c:pt>
                <c:pt idx="166" formatCode="#,##0.00">
                  <c:v>85350.149000000005</c:v>
                </c:pt>
                <c:pt idx="167" formatCode="#,##0.00">
                  <c:v>85375.237999999998</c:v>
                </c:pt>
                <c:pt idx="168" formatCode="#,##0.00">
                  <c:v>85401.078000000009</c:v>
                </c:pt>
                <c:pt idx="169" formatCode="#,##0.00">
                  <c:v>85426.919000000009</c:v>
                </c:pt>
                <c:pt idx="170" formatCode="#,##0.00">
                  <c:v>85451.076000000001</c:v>
                </c:pt>
                <c:pt idx="171" formatCode="#,##0.00">
                  <c:v>85476.964000000007</c:v>
                </c:pt>
                <c:pt idx="172" formatCode="#,##0.00">
                  <c:v>85502.010000000009</c:v>
                </c:pt>
                <c:pt idx="173" formatCode="#,##0.00">
                  <c:v>85527.896999999997</c:v>
                </c:pt>
                <c:pt idx="174" formatCode="#,##0.00">
                  <c:v>85552.94200000001</c:v>
                </c:pt>
                <c:pt idx="175" formatCode="#,##0.00">
                  <c:v>85578.828999999998</c:v>
                </c:pt>
                <c:pt idx="176" formatCode="#,##0.00">
                  <c:v>85604.716</c:v>
                </c:pt>
                <c:pt idx="177" formatCode="#,##0.00">
                  <c:v>85629.824000000008</c:v>
                </c:pt>
                <c:pt idx="178" formatCode="#,##0.00">
                  <c:v>85655.773000000001</c:v>
                </c:pt>
                <c:pt idx="179" formatCode="#,##0.00">
                  <c:v>85680.88</c:v>
                </c:pt>
                <c:pt idx="180" formatCode="#,##0.00">
                  <c:v>85706.786000000007</c:v>
                </c:pt>
                <c:pt idx="181" formatCode="#,##0.00">
                  <c:v>85732.69200000001</c:v>
                </c:pt>
                <c:pt idx="182" formatCode="#,##0.00">
                  <c:v>85756.073000000004</c:v>
                </c:pt>
                <c:pt idx="183" formatCode="#,##0.00">
                  <c:v>85782.119000000006</c:v>
                </c:pt>
                <c:pt idx="184" formatCode="#,##0.00">
                  <c:v>85807.324999999997</c:v>
                </c:pt>
                <c:pt idx="185" formatCode="#,##0.00">
                  <c:v>85833.372000000003</c:v>
                </c:pt>
                <c:pt idx="186" formatCode="#,##0.00">
                  <c:v>85858.664000000004</c:v>
                </c:pt>
                <c:pt idx="187" formatCode="#,##0.00">
                  <c:v>85884.798999999999</c:v>
                </c:pt>
                <c:pt idx="188" formatCode="#,##0.00">
                  <c:v>85910.933000000005</c:v>
                </c:pt>
                <c:pt idx="189" formatCode="#,##0.00">
                  <c:v>85936.343999999997</c:v>
                </c:pt>
                <c:pt idx="190" formatCode="#,##0.00">
                  <c:v>85962.596000000005</c:v>
                </c:pt>
                <c:pt idx="191" formatCode="#,##0.00">
                  <c:v>85988.006999999998</c:v>
                </c:pt>
                <c:pt idx="192" formatCode="#,##0.00">
                  <c:v>86014.357000000004</c:v>
                </c:pt>
                <c:pt idx="193" formatCode="#,##0.00">
                  <c:v>86040.707000000009</c:v>
                </c:pt>
                <c:pt idx="194" formatCode="#,##0.00">
                  <c:v>86064.532000000007</c:v>
                </c:pt>
                <c:pt idx="195" formatCode="#,##0.00">
                  <c:v>86090.974000000002</c:v>
                </c:pt>
                <c:pt idx="196" formatCode="#,##0.00">
                  <c:v>86116.574999999997</c:v>
                </c:pt>
                <c:pt idx="197" formatCode="#,##0.00">
                  <c:v>86143.017000000007</c:v>
                </c:pt>
                <c:pt idx="198" formatCode="#,##0.00">
                  <c:v>86168.728000000003</c:v>
                </c:pt>
                <c:pt idx="199" formatCode="#,##0.00">
                  <c:v>86195.281000000003</c:v>
                </c:pt>
                <c:pt idx="200" formatCode="#,##0.00">
                  <c:v>86221.834000000003</c:v>
                </c:pt>
                <c:pt idx="201" formatCode="#,##0.00">
                  <c:v>86247.624000000011</c:v>
                </c:pt>
                <c:pt idx="202" formatCode="#,##0.00">
                  <c:v>86274.256000000008</c:v>
                </c:pt>
                <c:pt idx="203" formatCode="#,##0.00">
                  <c:v>86300.046000000002</c:v>
                </c:pt>
                <c:pt idx="204" formatCode="#,##0.00">
                  <c:v>86326.677000000011</c:v>
                </c:pt>
                <c:pt idx="205" formatCode="#,##0.00">
                  <c:v>86353.307000000001</c:v>
                </c:pt>
                <c:pt idx="206" formatCode="#,##0.00">
                  <c:v>86377.412000000011</c:v>
                </c:pt>
                <c:pt idx="207" formatCode="#,##0.00">
                  <c:v>86404.115000000005</c:v>
                </c:pt>
                <c:pt idx="208" formatCode="#,##0.00">
                  <c:v>86429.97600000001</c:v>
                </c:pt>
                <c:pt idx="209" formatCode="#,##0.00">
                  <c:v>86456.679000000004</c:v>
                </c:pt>
                <c:pt idx="210" formatCode="#,##0.00">
                  <c:v>86482.576000000001</c:v>
                </c:pt>
                <c:pt idx="211" formatCode="#,##0.00">
                  <c:v>86509.315000000002</c:v>
                </c:pt>
                <c:pt idx="212" formatCode="#,##0.00">
                  <c:v>86536.054000000004</c:v>
                </c:pt>
                <c:pt idx="213" formatCode="#,##0.00">
                  <c:v>86561.918000000005</c:v>
                </c:pt>
                <c:pt idx="214" formatCode="#,##0.00">
                  <c:v>86588.623000000007</c:v>
                </c:pt>
                <c:pt idx="215" formatCode="#,##0.00">
                  <c:v>86614.487000000008</c:v>
                </c:pt>
                <c:pt idx="216" formatCode="#,##0.00">
                  <c:v>86641.162000000011</c:v>
                </c:pt>
                <c:pt idx="217" formatCode="#,##0.00">
                  <c:v>86667.83600000001</c:v>
                </c:pt>
                <c:pt idx="218" formatCode="#,##0.00">
                  <c:v>86692.828000000009</c:v>
                </c:pt>
                <c:pt idx="219" formatCode="#,##0.00">
                  <c:v>86719.49500000001</c:v>
                </c:pt>
                <c:pt idx="220" formatCode="#,##0.00">
                  <c:v>86745.321000000011</c:v>
                </c:pt>
                <c:pt idx="221" formatCode="#,##0.00">
                  <c:v>86771.987999999998</c:v>
                </c:pt>
                <c:pt idx="222" formatCode="#,##0.00">
                  <c:v>86797.751000000004</c:v>
                </c:pt>
                <c:pt idx="223" formatCode="#,##0.00">
                  <c:v>86824.356</c:v>
                </c:pt>
                <c:pt idx="224" formatCode="#,##0.00">
                  <c:v>86850.96100000001</c:v>
                </c:pt>
                <c:pt idx="225" formatCode="#,##0.00">
                  <c:v>86876.696000000011</c:v>
                </c:pt>
                <c:pt idx="226" formatCode="#,##0.00">
                  <c:v>86903.273000000001</c:v>
                </c:pt>
                <c:pt idx="227" formatCode="#,##0.00">
                  <c:v>86929.008000000002</c:v>
                </c:pt>
                <c:pt idx="228" formatCode="#,##0.00">
                  <c:v>86955.432000000001</c:v>
                </c:pt>
                <c:pt idx="229" formatCode="#,##0.00">
                  <c:v>86981.856</c:v>
                </c:pt>
                <c:pt idx="230" formatCode="#,##0.00">
                  <c:v>87005.756000000008</c:v>
                </c:pt>
                <c:pt idx="231" formatCode="#,##0.00">
                  <c:v>87032.192999999999</c:v>
                </c:pt>
                <c:pt idx="232" formatCode="#,##0.00">
                  <c:v>87057.789000000004</c:v>
                </c:pt>
                <c:pt idx="233" formatCode="#,##0.00">
                  <c:v>87084.22600000001</c:v>
                </c:pt>
                <c:pt idx="234" formatCode="#,##0.00">
                  <c:v>87109.76400000001</c:v>
                </c:pt>
                <c:pt idx="235" formatCode="#,##0.00">
                  <c:v>87136.144</c:v>
                </c:pt>
                <c:pt idx="236" formatCode="#,##0.00">
                  <c:v>87162.524000000005</c:v>
                </c:pt>
                <c:pt idx="237" formatCode="#,##0.00">
                  <c:v>87188.101999999999</c:v>
                </c:pt>
                <c:pt idx="238" formatCode="#,##0.00">
                  <c:v>87214.521000000008</c:v>
                </c:pt>
                <c:pt idx="239" formatCode="#,##0.00">
                  <c:v>87240.097999999998</c:v>
                </c:pt>
                <c:pt idx="240" formatCode="#,##0.00">
                  <c:v>87266.489000000001</c:v>
                </c:pt>
                <c:pt idx="241" formatCode="#,##0.00">
                  <c:v>87292.88</c:v>
                </c:pt>
                <c:pt idx="242" formatCode="#,##0.00">
                  <c:v>87316.747000000003</c:v>
                </c:pt>
                <c:pt idx="243" formatCode="#,##0.00">
                  <c:v>87343.169000000009</c:v>
                </c:pt>
                <c:pt idx="244" formatCode="#,##0.00">
                  <c:v>87368.749000000011</c:v>
                </c:pt>
                <c:pt idx="245" formatCode="#,##0.00">
                  <c:v>87395.171000000002</c:v>
                </c:pt>
                <c:pt idx="246" formatCode="#,##0.00">
                  <c:v>87420.748000000007</c:v>
                </c:pt>
                <c:pt idx="247" formatCode="#,##0.00">
                  <c:v>87447.167000000001</c:v>
                </c:pt>
                <c:pt idx="248" formatCode="#,##0.00">
                  <c:v>87473.58600000001</c:v>
                </c:pt>
                <c:pt idx="249" formatCode="#,##0.00">
                  <c:v>87499.051000000007</c:v>
                </c:pt>
                <c:pt idx="250" formatCode="#,##0.00">
                  <c:v>87525.358000000007</c:v>
                </c:pt>
                <c:pt idx="251" formatCode="#,##0.00">
                  <c:v>87550.823000000004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723-4B95-835A-8771A4BFE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6039344"/>
        <c:axId val="1636041008"/>
        <c:extLst/>
      </c:lineChart>
      <c:catAx>
        <c:axId val="1636039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6041008"/>
        <c:crosses val="autoZero"/>
        <c:auto val="1"/>
        <c:lblAlgn val="ctr"/>
        <c:lblOffset val="100"/>
        <c:noMultiLvlLbl val="0"/>
      </c:catAx>
      <c:valAx>
        <c:axId val="1636041008"/>
        <c:scaling>
          <c:orientation val="minMax"/>
          <c:min val="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6039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80786</xdr:colOff>
      <xdr:row>0</xdr:row>
      <xdr:rowOff>65263</xdr:rowOff>
    </xdr:from>
    <xdr:to>
      <xdr:col>33</xdr:col>
      <xdr:colOff>479777</xdr:colOff>
      <xdr:row>23</xdr:row>
      <xdr:rowOff>38805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843A09-F358-4FB1-82C2-4756E84CDD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1</xdr:row>
      <xdr:rowOff>146050</xdr:rowOff>
    </xdr:from>
    <xdr:to>
      <xdr:col>23</xdr:col>
      <xdr:colOff>558800</xdr:colOff>
      <xdr:row>29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5"/>
  <sheetViews>
    <sheetView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2" sqref="A2"/>
    </sheetView>
  </sheetViews>
  <sheetFormatPr defaultRowHeight="14.5" x14ac:dyDescent="0.35"/>
  <cols>
    <col min="1" max="1" width="5.26953125" bestFit="1" customWidth="1"/>
    <col min="2" max="2" width="6.453125" bestFit="1" customWidth="1"/>
    <col min="3" max="3" width="6.453125" customWidth="1"/>
    <col min="4" max="4" width="12.6328125" bestFit="1" customWidth="1"/>
    <col min="5" max="5" width="13.36328125" bestFit="1" customWidth="1"/>
    <col min="6" max="6" width="13.6328125" bestFit="1" customWidth="1"/>
    <col min="7" max="8" width="13.6328125" customWidth="1"/>
    <col min="9" max="10" width="16.26953125" customWidth="1"/>
    <col min="11" max="11" width="5.81640625" customWidth="1"/>
    <col min="14" max="14" width="14.26953125" bestFit="1" customWidth="1"/>
    <col min="15" max="16" width="13.81640625" bestFit="1" customWidth="1"/>
    <col min="17" max="18" width="13.81640625" customWidth="1"/>
    <col min="19" max="19" width="12.1796875" bestFit="1" customWidth="1"/>
    <col min="20" max="20" width="11.81640625" bestFit="1" customWidth="1"/>
  </cols>
  <sheetData>
    <row r="1" spans="1:20" x14ac:dyDescent="0.35">
      <c r="A1" s="3" t="s">
        <v>0</v>
      </c>
      <c r="B1" s="3" t="s">
        <v>1</v>
      </c>
      <c r="C1" s="3" t="s">
        <v>3</v>
      </c>
      <c r="D1" s="3" t="s">
        <v>2</v>
      </c>
      <c r="E1" s="3" t="s">
        <v>47</v>
      </c>
      <c r="F1" s="6" t="s">
        <v>55</v>
      </c>
      <c r="G1" s="6" t="s">
        <v>57</v>
      </c>
      <c r="H1" s="6" t="s">
        <v>58</v>
      </c>
      <c r="I1" s="5" t="s">
        <v>56</v>
      </c>
      <c r="J1" s="4"/>
      <c r="K1" s="3"/>
      <c r="N1" s="3" t="str">
        <f>D1</f>
        <v>Actual</v>
      </c>
      <c r="O1" s="3" t="str">
        <f>E1</f>
        <v>Actual WN</v>
      </c>
      <c r="P1" s="3" t="str">
        <f>F1</f>
        <v>23BP</v>
      </c>
      <c r="Q1" s="3" t="str">
        <f>G1</f>
        <v>23BP_FlatEff</v>
      </c>
      <c r="R1" s="3" t="str">
        <f>H1</f>
        <v>23BP_AccEff</v>
      </c>
    </row>
    <row r="2" spans="1:20" x14ac:dyDescent="0.35">
      <c r="A2">
        <v>2011</v>
      </c>
      <c r="B2">
        <v>1</v>
      </c>
      <c r="C2" t="str">
        <f>A2&amp;"_"&amp;B2</f>
        <v>2011_1</v>
      </c>
      <c r="D2" s="4">
        <v>174208223.324</v>
      </c>
      <c r="E2" s="4">
        <v>187096548.34260517</v>
      </c>
      <c r="F2" s="4"/>
      <c r="G2" s="4"/>
      <c r="H2" s="4"/>
      <c r="I2" s="4"/>
      <c r="J2" s="4"/>
      <c r="K2" s="4"/>
      <c r="M2">
        <v>2011</v>
      </c>
      <c r="N2" s="4">
        <f>SUMIF($A$2:$A$481,$M2,D$2:D$481)</f>
        <v>1812993578.779</v>
      </c>
      <c r="O2" s="4">
        <f>SUMIF($A$2:$A$481,$M2,E$2:E$481)</f>
        <v>1976951131.7264781</v>
      </c>
      <c r="P2" s="4"/>
      <c r="Q2" s="4"/>
      <c r="R2" s="4"/>
    </row>
    <row r="3" spans="1:20" x14ac:dyDescent="0.35">
      <c r="A3">
        <v>2011</v>
      </c>
      <c r="B3">
        <v>2</v>
      </c>
      <c r="C3" t="str">
        <f t="shared" ref="C3:C66" si="0">A3&amp;"_"&amp;B3</f>
        <v>2011_2</v>
      </c>
      <c r="D3" s="4">
        <v>177419800.58399999</v>
      </c>
      <c r="E3" s="4">
        <v>173312661.3732855</v>
      </c>
      <c r="F3" s="4"/>
      <c r="G3" s="4"/>
      <c r="H3" s="4"/>
      <c r="I3" s="4"/>
      <c r="J3" s="4"/>
      <c r="K3" s="4"/>
      <c r="M3">
        <v>2012</v>
      </c>
      <c r="N3" s="4">
        <f>SUMIF($A$2:$A$481,$M3,D$2:D$481)</f>
        <v>1796036831.181</v>
      </c>
      <c r="O3" s="4">
        <f>SUMIF($A$2:$A$481,$M3,E$2:E$481)</f>
        <v>1962160785.185127</v>
      </c>
      <c r="P3" s="4"/>
      <c r="Q3" s="4"/>
      <c r="R3" s="4"/>
    </row>
    <row r="4" spans="1:20" x14ac:dyDescent="0.35">
      <c r="A4">
        <v>2011</v>
      </c>
      <c r="B4">
        <v>3</v>
      </c>
      <c r="C4" t="str">
        <f t="shared" si="0"/>
        <v>2011_3</v>
      </c>
      <c r="D4" s="4">
        <v>171871160.93900001</v>
      </c>
      <c r="E4" s="4">
        <v>165900295.32758224</v>
      </c>
      <c r="F4" s="4"/>
      <c r="G4" s="4"/>
      <c r="H4" s="4"/>
      <c r="I4" s="4"/>
      <c r="J4" s="4"/>
      <c r="K4" s="4"/>
      <c r="M4">
        <v>2013</v>
      </c>
      <c r="N4" s="4">
        <f>SUMIF($A$2:$A$481,$M4,D$2:D$481)</f>
        <v>1727987728.638</v>
      </c>
      <c r="O4" s="4">
        <f>SUMIF($A$2:$A$481,$M4,E$2:E$481)</f>
        <v>1900639354.0690534</v>
      </c>
      <c r="P4" s="4"/>
      <c r="Q4" s="4"/>
      <c r="R4" s="4"/>
    </row>
    <row r="5" spans="1:20" x14ac:dyDescent="0.35">
      <c r="A5">
        <v>2011</v>
      </c>
      <c r="B5">
        <v>4</v>
      </c>
      <c r="C5" t="str">
        <f t="shared" si="0"/>
        <v>2011_4</v>
      </c>
      <c r="D5" s="4">
        <v>130232710.57799999</v>
      </c>
      <c r="E5" s="4">
        <v>147553936.39634642</v>
      </c>
      <c r="F5" s="4"/>
      <c r="G5" s="4"/>
      <c r="H5" s="4"/>
      <c r="I5" s="4"/>
      <c r="J5" s="4"/>
      <c r="K5" s="4"/>
      <c r="M5">
        <v>2014</v>
      </c>
      <c r="N5" s="4">
        <f>SUMIF($A$2:$A$481,$M5,D$2:D$481)</f>
        <v>1841499975.4549999</v>
      </c>
      <c r="O5" s="4">
        <f>SUMIF($A$2:$A$481,$M5,E$2:E$481)</f>
        <v>1845063042.6810467</v>
      </c>
      <c r="P5" s="4"/>
      <c r="Q5" s="4"/>
      <c r="R5" s="4"/>
    </row>
    <row r="6" spans="1:20" x14ac:dyDescent="0.35">
      <c r="A6">
        <v>2011</v>
      </c>
      <c r="B6">
        <v>5</v>
      </c>
      <c r="C6" t="str">
        <f t="shared" si="0"/>
        <v>2011_5</v>
      </c>
      <c r="D6" s="4">
        <v>121461921.839</v>
      </c>
      <c r="E6" s="4">
        <v>142206206.53680223</v>
      </c>
      <c r="F6" s="4"/>
      <c r="G6" s="4"/>
      <c r="H6" s="4"/>
      <c r="I6" s="4"/>
      <c r="J6" s="4"/>
      <c r="K6" s="4"/>
      <c r="M6">
        <v>2015</v>
      </c>
      <c r="N6" s="4">
        <f>SUMIF($A$2:$A$481,$M6,D$2:D$481)</f>
        <v>1776306709.5939999</v>
      </c>
      <c r="O6" s="4">
        <f>SUMIF($A$2:$A$481,$M6,E$2:E$481)</f>
        <v>1797967029.6006904</v>
      </c>
      <c r="P6" s="4">
        <f>SUMIF($A$2:$A$481,$M6,F$2:F$481)</f>
        <v>1821732925.941</v>
      </c>
      <c r="Q6" s="4">
        <f>SUMIF($A$2:$A$481,$M6,G$2:G$481)</f>
        <v>1821732925.941</v>
      </c>
      <c r="R6" s="4">
        <f>SUMIF($A$2:$A$481,$M6,H$2:H$481)</f>
        <v>1821732925.941</v>
      </c>
      <c r="S6" s="8">
        <f t="shared" ref="S6:T21" si="1">Q6-$P6</f>
        <v>0</v>
      </c>
      <c r="T6" s="8">
        <f t="shared" si="1"/>
        <v>0</v>
      </c>
    </row>
    <row r="7" spans="1:20" x14ac:dyDescent="0.35">
      <c r="A7">
        <v>2011</v>
      </c>
      <c r="B7">
        <v>6</v>
      </c>
      <c r="C7" t="str">
        <f t="shared" si="0"/>
        <v>2011_6</v>
      </c>
      <c r="D7" s="4">
        <v>151739376.61000001</v>
      </c>
      <c r="E7" s="4">
        <v>161737416.55271274</v>
      </c>
      <c r="F7" s="4"/>
      <c r="G7" s="4"/>
      <c r="H7" s="4"/>
      <c r="I7" s="4"/>
      <c r="J7" s="4"/>
      <c r="K7" s="4"/>
      <c r="M7">
        <v>2016</v>
      </c>
      <c r="N7" s="4">
        <f>SUMIF($A$2:$A$481,$M7,D$2:D$481)</f>
        <v>1605382645.9510002</v>
      </c>
      <c r="O7" s="4">
        <f>SUMIF($A$2:$A$481,$M7,E$2:E$481)</f>
        <v>1787106132.24825</v>
      </c>
      <c r="P7" s="4">
        <f>SUMIF($A$2:$A$481,$M7,F$2:F$481)</f>
        <v>1791286783.9530003</v>
      </c>
      <c r="Q7" s="4">
        <f>SUMIF($A$2:$A$481,$M7,G$2:G$481)</f>
        <v>1791286783.9530003</v>
      </c>
      <c r="R7" s="4">
        <f>SUMIF($A$2:$A$481,$M7,H$2:H$481)</f>
        <v>1791286783.9530003</v>
      </c>
      <c r="S7" s="8">
        <f t="shared" si="1"/>
        <v>0</v>
      </c>
      <c r="T7" s="8">
        <f t="shared" si="1"/>
        <v>0</v>
      </c>
    </row>
    <row r="8" spans="1:20" x14ac:dyDescent="0.35">
      <c r="A8">
        <v>2011</v>
      </c>
      <c r="B8">
        <v>7</v>
      </c>
      <c r="C8" t="str">
        <f t="shared" si="0"/>
        <v>2011_7</v>
      </c>
      <c r="D8" s="4">
        <v>161158916.55399999</v>
      </c>
      <c r="E8" s="4">
        <v>175544184.29219654</v>
      </c>
      <c r="F8" s="4"/>
      <c r="G8" s="4"/>
      <c r="H8" s="4"/>
      <c r="I8" s="4"/>
      <c r="J8" s="4"/>
      <c r="K8" s="4"/>
      <c r="M8">
        <v>2017</v>
      </c>
      <c r="N8" s="4">
        <f>SUMIF($A$2:$A$481,$M8,D$2:D$481)</f>
        <v>1707684494.8890002</v>
      </c>
      <c r="O8" s="4">
        <f>SUMIF($A$2:$A$481,$M8,E$2:E$481)</f>
        <v>1770335126.3387098</v>
      </c>
      <c r="P8" s="4">
        <f>SUMIF($A$2:$A$481,$M8,F$2:F$481)</f>
        <v>1727808717.652</v>
      </c>
      <c r="Q8" s="4">
        <f>SUMIF($A$2:$A$481,$M8,G$2:G$481)</f>
        <v>1727808717.652</v>
      </c>
      <c r="R8" s="4">
        <f>SUMIF($A$2:$A$481,$M8,H$2:H$481)</f>
        <v>1727808717.652</v>
      </c>
      <c r="S8" s="8">
        <f t="shared" si="1"/>
        <v>0</v>
      </c>
      <c r="T8" s="8">
        <f t="shared" si="1"/>
        <v>0</v>
      </c>
    </row>
    <row r="9" spans="1:20" x14ac:dyDescent="0.35">
      <c r="A9">
        <v>2011</v>
      </c>
      <c r="B9">
        <v>8</v>
      </c>
      <c r="C9" t="str">
        <f t="shared" si="0"/>
        <v>2011_8</v>
      </c>
      <c r="D9" s="4">
        <v>167366542.502</v>
      </c>
      <c r="E9" s="4">
        <v>188681916.78671366</v>
      </c>
      <c r="F9" s="4"/>
      <c r="G9" s="4"/>
      <c r="H9" s="4"/>
      <c r="I9" s="4"/>
      <c r="J9" s="4"/>
      <c r="K9" s="4"/>
      <c r="M9">
        <v>2018</v>
      </c>
      <c r="N9" s="4">
        <f>SUMIF($A$2:$A$481,$M9,D$2:D$481)</f>
        <v>1799819868.8759999</v>
      </c>
      <c r="O9" s="4">
        <f>SUMIF($A$2:$A$481,$M9,E$2:E$481)</f>
        <v>1773370458.6107903</v>
      </c>
      <c r="P9" s="4">
        <f>SUMIF($A$2:$A$481,$M9,F$2:F$481)</f>
        <v>1848555445.4790003</v>
      </c>
      <c r="Q9" s="4">
        <f>SUMIF($A$2:$A$481,$M9,G$2:G$481)</f>
        <v>1848555445.4790003</v>
      </c>
      <c r="R9" s="4">
        <f>SUMIF($A$2:$A$481,$M9,H$2:H$481)</f>
        <v>1848555445.4790003</v>
      </c>
      <c r="S9" s="8">
        <f t="shared" si="1"/>
        <v>0</v>
      </c>
      <c r="T9" s="8">
        <f t="shared" si="1"/>
        <v>0</v>
      </c>
    </row>
    <row r="10" spans="1:20" x14ac:dyDescent="0.35">
      <c r="A10">
        <v>2011</v>
      </c>
      <c r="B10">
        <v>9</v>
      </c>
      <c r="C10" t="str">
        <f t="shared" si="0"/>
        <v>2011_9</v>
      </c>
      <c r="D10" s="4">
        <v>165243720.84599999</v>
      </c>
      <c r="E10" s="4">
        <v>187123620.42935652</v>
      </c>
      <c r="F10" s="4"/>
      <c r="G10" s="4"/>
      <c r="H10" s="4"/>
      <c r="I10" s="4"/>
      <c r="J10" s="4"/>
      <c r="K10" s="4"/>
      <c r="M10">
        <v>2019</v>
      </c>
      <c r="N10" s="4">
        <f>SUMIF($A$2:$A$481,$M10,D$2:D$481)</f>
        <v>1776306709.5939999</v>
      </c>
      <c r="O10" s="4">
        <f>SUMIF($A$2:$A$481,$M10,E$2:E$481)</f>
        <v>1738990351.0091569</v>
      </c>
      <c r="P10" s="4">
        <f>SUMIF($A$2:$A$481,$M10,F$2:F$481)</f>
        <v>1776272760.8929999</v>
      </c>
      <c r="Q10" s="4">
        <f>SUMIF($A$2:$A$481,$M10,G$2:G$481)</f>
        <v>1776272760.8929999</v>
      </c>
      <c r="R10" s="4">
        <f>SUMIF($A$2:$A$481,$M10,H$2:H$481)</f>
        <v>1776272760.8929999</v>
      </c>
      <c r="S10" s="8">
        <f t="shared" si="1"/>
        <v>0</v>
      </c>
      <c r="T10" s="8">
        <f t="shared" si="1"/>
        <v>0</v>
      </c>
    </row>
    <row r="11" spans="1:20" x14ac:dyDescent="0.35">
      <c r="A11">
        <v>2011</v>
      </c>
      <c r="B11">
        <v>10</v>
      </c>
      <c r="C11" t="str">
        <f t="shared" si="0"/>
        <v>2011_10</v>
      </c>
      <c r="D11" s="4">
        <v>132325317.191</v>
      </c>
      <c r="E11" s="4">
        <v>155633173.36118576</v>
      </c>
      <c r="F11" s="4"/>
      <c r="G11" s="4"/>
      <c r="H11" s="4"/>
      <c r="I11" s="4"/>
      <c r="J11" s="4"/>
      <c r="K11" s="4"/>
      <c r="M11">
        <v>2020</v>
      </c>
      <c r="N11" s="4">
        <f>SUMIF($A$2:$A$481,$M11,D$2:D$481)</f>
        <v>1605382645.9510002</v>
      </c>
      <c r="O11" s="4">
        <f>SUMIF($A$2:$A$481,$M11,E$2:E$481)</f>
        <v>1646522317.521184</v>
      </c>
      <c r="P11" s="4">
        <f>SUMIF($A$2:$A$481,$M11,F$2:F$481)</f>
        <v>1609952768.0999999</v>
      </c>
      <c r="Q11" s="4">
        <f>SUMIF($A$2:$A$481,$M11,G$2:G$481)</f>
        <v>1609952768.0999999</v>
      </c>
      <c r="R11" s="4">
        <f>SUMIF($A$2:$A$481,$M11,H$2:H$481)</f>
        <v>1609952768.0999999</v>
      </c>
      <c r="S11" s="8">
        <f t="shared" si="1"/>
        <v>0</v>
      </c>
      <c r="T11" s="8">
        <f t="shared" si="1"/>
        <v>0</v>
      </c>
    </row>
    <row r="12" spans="1:20" x14ac:dyDescent="0.35">
      <c r="A12">
        <v>2011</v>
      </c>
      <c r="B12">
        <v>11</v>
      </c>
      <c r="C12" t="str">
        <f t="shared" si="0"/>
        <v>2011_11</v>
      </c>
      <c r="D12" s="4">
        <v>121785128.811</v>
      </c>
      <c r="E12" s="4">
        <v>131834521.97028872</v>
      </c>
      <c r="F12" s="4"/>
      <c r="G12" s="4"/>
      <c r="H12" s="4"/>
      <c r="I12" s="4"/>
      <c r="J12" s="4"/>
      <c r="K12" s="4"/>
      <c r="M12">
        <v>2021</v>
      </c>
      <c r="N12" s="4">
        <f>SUMIF($A$2:$A$481,$M12,D$2:D$481)</f>
        <v>1707684494.8890002</v>
      </c>
      <c r="O12" s="4">
        <f>SUMIF($A$2:$A$481,$M12,E$2:E$481)</f>
        <v>1693873523.4376512</v>
      </c>
      <c r="P12" s="4">
        <f>SUMIF($A$2:$A$481,$M12,F$2:F$481)</f>
        <v>1692147035.2140002</v>
      </c>
      <c r="Q12" s="4">
        <f>SUMIF($A$2:$A$481,$M12,G$2:G$481)</f>
        <v>1692147035.2140002</v>
      </c>
      <c r="R12" s="4">
        <f>SUMIF($A$2:$A$481,$M12,H$2:H$481)</f>
        <v>1692147035.2140002</v>
      </c>
      <c r="S12" s="8">
        <f t="shared" si="1"/>
        <v>0</v>
      </c>
      <c r="T12" s="8">
        <f t="shared" si="1"/>
        <v>0</v>
      </c>
    </row>
    <row r="13" spans="1:20" x14ac:dyDescent="0.35">
      <c r="A13">
        <v>2011</v>
      </c>
      <c r="B13">
        <v>12</v>
      </c>
      <c r="C13" t="str">
        <f t="shared" si="0"/>
        <v>2011_12</v>
      </c>
      <c r="D13" s="4">
        <v>138180759.00099999</v>
      </c>
      <c r="E13" s="4">
        <v>160326650.35740256</v>
      </c>
      <c r="F13" s="4"/>
      <c r="G13" s="4"/>
      <c r="H13" s="4"/>
      <c r="I13" s="4"/>
      <c r="J13" s="4"/>
      <c r="K13" s="4"/>
      <c r="M13">
        <v>2022</v>
      </c>
      <c r="N13" s="4"/>
      <c r="O13" s="4"/>
      <c r="P13" s="4">
        <f>SUMIF($A$2:$A$481,$M13,F$2:F$481)</f>
        <v>1699611224.5009999</v>
      </c>
      <c r="Q13" s="4">
        <f>SUMIF($A$2:$A$481,$M13,G$2:G$481)</f>
        <v>1699611224.5009999</v>
      </c>
      <c r="R13" s="4">
        <f>SUMIF($A$2:$A$481,$M13,H$2:H$481)</f>
        <v>1699611224.5009999</v>
      </c>
      <c r="S13" s="8">
        <f t="shared" si="1"/>
        <v>0</v>
      </c>
      <c r="T13" s="8">
        <f t="shared" si="1"/>
        <v>0</v>
      </c>
    </row>
    <row r="14" spans="1:20" x14ac:dyDescent="0.35">
      <c r="A14">
        <v>2012</v>
      </c>
      <c r="B14">
        <v>1</v>
      </c>
      <c r="C14" t="str">
        <f t="shared" si="0"/>
        <v>2012_1</v>
      </c>
      <c r="D14" s="4">
        <v>160455728.67500001</v>
      </c>
      <c r="E14" s="4">
        <v>188687318.739034</v>
      </c>
      <c r="F14" s="4"/>
      <c r="G14" s="4"/>
      <c r="H14" s="4"/>
      <c r="I14" s="4"/>
      <c r="J14" s="4"/>
      <c r="K14" s="4"/>
      <c r="M14">
        <v>2023</v>
      </c>
      <c r="N14" s="4"/>
      <c r="O14" s="4"/>
      <c r="P14" s="4">
        <f>SUMIF($A$2:$A$481,$M14,F$2:F$481)</f>
        <v>1690463106.2219996</v>
      </c>
      <c r="Q14" s="4">
        <f>SUMIF($A$2:$A$481,$M14,G$2:G$481)</f>
        <v>1700794388.957</v>
      </c>
      <c r="R14" s="4">
        <f>SUMIF($A$2:$A$481,$M14,H$2:H$481)</f>
        <v>1680346126.8110001</v>
      </c>
      <c r="S14" s="8">
        <f t="shared" si="1"/>
        <v>10331282.735000372</v>
      </c>
      <c r="T14" s="8">
        <f t="shared" si="1"/>
        <v>-10116979.410999537</v>
      </c>
    </row>
    <row r="15" spans="1:20" x14ac:dyDescent="0.35">
      <c r="A15">
        <v>2012</v>
      </c>
      <c r="B15">
        <v>2</v>
      </c>
      <c r="C15" t="str">
        <f t="shared" si="0"/>
        <v>2012_2</v>
      </c>
      <c r="D15" s="4">
        <v>163534636.15700001</v>
      </c>
      <c r="E15" s="4">
        <v>173333803.93270755</v>
      </c>
      <c r="F15" s="4"/>
      <c r="G15" s="4"/>
      <c r="H15" s="4"/>
      <c r="I15" s="4"/>
      <c r="J15" s="4"/>
      <c r="K15" s="4"/>
      <c r="M15">
        <v>2024</v>
      </c>
      <c r="N15" s="4"/>
      <c r="O15" s="4"/>
      <c r="P15" s="4">
        <f>SUMIF($A$2:$A$481,$M15,F$2:F$481)</f>
        <v>1685471862.941</v>
      </c>
      <c r="Q15" s="4">
        <f>SUMIF($A$2:$A$481,$M15,G$2:G$481)</f>
        <v>1705362666.7389998</v>
      </c>
      <c r="R15" s="4">
        <f>SUMIF($A$2:$A$481,$M15,H$2:H$481)</f>
        <v>1666558927.4209995</v>
      </c>
      <c r="S15" s="8">
        <f t="shared" si="1"/>
        <v>19890803.797999859</v>
      </c>
      <c r="T15" s="8">
        <f t="shared" si="1"/>
        <v>-18912935.520000458</v>
      </c>
    </row>
    <row r="16" spans="1:20" x14ac:dyDescent="0.35">
      <c r="A16">
        <v>2012</v>
      </c>
      <c r="B16">
        <v>3</v>
      </c>
      <c r="C16" t="str">
        <f t="shared" si="0"/>
        <v>2012_3</v>
      </c>
      <c r="D16" s="4">
        <v>140651486.75799999</v>
      </c>
      <c r="E16" s="4">
        <v>161006455.19727707</v>
      </c>
      <c r="F16" s="4"/>
      <c r="G16" s="4"/>
      <c r="H16" s="4"/>
      <c r="I16" s="4"/>
      <c r="J16" s="4"/>
      <c r="K16" s="4"/>
      <c r="M16">
        <v>2025</v>
      </c>
      <c r="N16" s="4"/>
      <c r="O16" s="4"/>
      <c r="P16" s="4">
        <f>SUMIF($A$2:$A$481,$M16,F$2:F$481)</f>
        <v>1672923883.1289997</v>
      </c>
      <c r="Q16" s="4">
        <f>SUMIF($A$2:$A$481,$M16,G$2:G$481)</f>
        <v>1701429122.372</v>
      </c>
      <c r="R16" s="4">
        <f>SUMIF($A$2:$A$481,$M16,H$2:H$481)</f>
        <v>1646417228.8389997</v>
      </c>
      <c r="S16" s="8">
        <f t="shared" si="1"/>
        <v>28505239.243000269</v>
      </c>
      <c r="T16" s="8">
        <f t="shared" si="1"/>
        <v>-26506654.289999962</v>
      </c>
    </row>
    <row r="17" spans="1:20" x14ac:dyDescent="0.35">
      <c r="A17">
        <v>2012</v>
      </c>
      <c r="B17">
        <v>4</v>
      </c>
      <c r="C17" t="str">
        <f t="shared" si="0"/>
        <v>2012_4</v>
      </c>
      <c r="D17" s="4">
        <v>127393537.87</v>
      </c>
      <c r="E17" s="4">
        <v>143969522.33514482</v>
      </c>
      <c r="F17" s="4"/>
      <c r="G17" s="4"/>
      <c r="H17" s="4"/>
      <c r="I17" s="4"/>
      <c r="J17" s="4"/>
      <c r="K17" s="4"/>
      <c r="M17">
        <v>2026</v>
      </c>
      <c r="N17" s="4"/>
      <c r="O17" s="4"/>
      <c r="P17" s="4">
        <f>SUMIF($A$2:$A$481,$M17,F$2:F$481)</f>
        <v>1668877340.1570001</v>
      </c>
      <c r="Q17" s="4">
        <f>SUMIF($A$2:$A$481,$M17,G$2:G$481)</f>
        <v>1707619788.7339997</v>
      </c>
      <c r="R17" s="4">
        <f>SUMIF($A$2:$A$481,$M17,H$2:H$481)</f>
        <v>1635913229.6899998</v>
      </c>
      <c r="S17" s="8">
        <f t="shared" si="1"/>
        <v>38742448.576999664</v>
      </c>
      <c r="T17" s="8">
        <f t="shared" si="1"/>
        <v>-32964110.467000246</v>
      </c>
    </row>
    <row r="18" spans="1:20" x14ac:dyDescent="0.35">
      <c r="A18">
        <v>2012</v>
      </c>
      <c r="B18">
        <v>5</v>
      </c>
      <c r="C18" t="str">
        <f t="shared" si="0"/>
        <v>2012_5</v>
      </c>
      <c r="D18" s="4">
        <v>123022300.68799999</v>
      </c>
      <c r="E18" s="4">
        <v>141661270.73307428</v>
      </c>
      <c r="F18" s="4"/>
      <c r="G18" s="4"/>
      <c r="H18" s="4"/>
      <c r="I18" s="4"/>
      <c r="J18" s="4"/>
      <c r="K18" s="4"/>
      <c r="M18">
        <v>2027</v>
      </c>
      <c r="N18" s="4"/>
      <c r="O18" s="4"/>
      <c r="P18" s="4">
        <f>SUMIF($A$2:$A$481,$M18,F$2:F$481)</f>
        <v>1669137050.418</v>
      </c>
      <c r="Q18" s="4">
        <f>SUMIF($A$2:$A$481,$M18,G$2:G$481)</f>
        <v>1717263771.3869998</v>
      </c>
      <c r="R18" s="4">
        <f>SUMIF($A$2:$A$481,$M18,H$2:H$481)</f>
        <v>1630477586.2999997</v>
      </c>
      <c r="S18" s="8">
        <f t="shared" si="1"/>
        <v>48126720.968999863</v>
      </c>
      <c r="T18" s="8">
        <f t="shared" si="1"/>
        <v>-38659464.118000269</v>
      </c>
    </row>
    <row r="19" spans="1:20" x14ac:dyDescent="0.35">
      <c r="A19">
        <v>2012</v>
      </c>
      <c r="B19">
        <v>6</v>
      </c>
      <c r="C19" t="str">
        <f t="shared" si="0"/>
        <v>2012_6</v>
      </c>
      <c r="D19" s="4">
        <v>148430110.42699999</v>
      </c>
      <c r="E19" s="4">
        <v>167900072.26335806</v>
      </c>
      <c r="F19" s="4"/>
      <c r="G19" s="4"/>
      <c r="H19" s="4"/>
      <c r="I19" s="4"/>
      <c r="J19" s="4"/>
      <c r="K19" s="4"/>
      <c r="M19">
        <v>2028</v>
      </c>
      <c r="N19" s="4"/>
      <c r="O19" s="4"/>
      <c r="P19" s="4">
        <f>SUMIF($A$2:$A$481,$M19,F$2:F$481)</f>
        <v>1670667515.631</v>
      </c>
      <c r="Q19" s="4">
        <f>SUMIF($A$2:$A$481,$M19,G$2:G$481)</f>
        <v>1728304925.2150002</v>
      </c>
      <c r="R19" s="4">
        <f>SUMIF($A$2:$A$481,$M19,H$2:H$481)</f>
        <v>1627163936.1170001</v>
      </c>
      <c r="S19" s="8">
        <f t="shared" si="1"/>
        <v>57637409.584000111</v>
      </c>
      <c r="T19" s="8">
        <f t="shared" si="1"/>
        <v>-43503579.513999939</v>
      </c>
    </row>
    <row r="20" spans="1:20" x14ac:dyDescent="0.35">
      <c r="A20">
        <v>2012</v>
      </c>
      <c r="B20">
        <v>7</v>
      </c>
      <c r="C20" t="str">
        <f t="shared" si="0"/>
        <v>2012_7</v>
      </c>
      <c r="D20" s="4">
        <v>173166006.95100001</v>
      </c>
      <c r="E20" s="4">
        <v>174589252.270064</v>
      </c>
      <c r="F20" s="4"/>
      <c r="G20" s="4"/>
      <c r="H20" s="4"/>
      <c r="I20" s="4"/>
      <c r="J20" s="4"/>
      <c r="K20" s="4"/>
      <c r="M20">
        <v>2029</v>
      </c>
      <c r="N20" s="4"/>
      <c r="O20" s="4"/>
      <c r="P20" s="4">
        <f>SUMIF($A$2:$A$481,$M20,F$2:F$481)</f>
        <v>1663040085.1130002</v>
      </c>
      <c r="Q20" s="4">
        <f>SUMIF($A$2:$A$481,$M20,G$2:G$481)</f>
        <v>1729266276.1349998</v>
      </c>
      <c r="R20" s="4">
        <f>SUMIF($A$2:$A$481,$M20,H$2:H$481)</f>
        <v>1615585720.6249998</v>
      </c>
      <c r="S20" s="8">
        <f t="shared" si="1"/>
        <v>66226191.021999598</v>
      </c>
      <c r="T20" s="8">
        <f t="shared" si="1"/>
        <v>-47454364.488000393</v>
      </c>
    </row>
    <row r="21" spans="1:20" x14ac:dyDescent="0.35">
      <c r="A21">
        <v>2012</v>
      </c>
      <c r="B21">
        <v>8</v>
      </c>
      <c r="C21" t="str">
        <f t="shared" si="0"/>
        <v>2012_8</v>
      </c>
      <c r="D21" s="4">
        <v>177113927.324</v>
      </c>
      <c r="E21" s="4">
        <v>183804880.64617744</v>
      </c>
      <c r="F21" s="4"/>
      <c r="G21" s="4"/>
      <c r="H21" s="4"/>
      <c r="I21" s="4"/>
      <c r="J21" s="4"/>
      <c r="K21" s="4"/>
      <c r="M21">
        <v>2030</v>
      </c>
      <c r="N21" s="4"/>
      <c r="O21" s="4"/>
      <c r="P21" s="4">
        <f>SUMIF($A$2:$A$481,$M21,F$2:F$481)</f>
        <v>1655449420.5190001</v>
      </c>
      <c r="Q21" s="4">
        <f>SUMIF($A$2:$A$481,$M21,G$2:G$481)</f>
        <v>1733053468.9319997</v>
      </c>
      <c r="R21" s="4">
        <f>SUMIF($A$2:$A$481,$M21,H$2:H$481)</f>
        <v>1605386392.0180001</v>
      </c>
      <c r="S21" s="8">
        <f t="shared" si="1"/>
        <v>77604048.41299963</v>
      </c>
      <c r="T21" s="8">
        <f t="shared" si="1"/>
        <v>-50063028.500999928</v>
      </c>
    </row>
    <row r="22" spans="1:20" x14ac:dyDescent="0.35">
      <c r="A22">
        <v>2012</v>
      </c>
      <c r="B22">
        <v>9</v>
      </c>
      <c r="C22" t="str">
        <f t="shared" si="0"/>
        <v>2012_9</v>
      </c>
      <c r="D22" s="4">
        <v>174999836.71399999</v>
      </c>
      <c r="E22" s="4">
        <v>180968149.32597592</v>
      </c>
      <c r="F22" s="4"/>
      <c r="G22" s="4"/>
      <c r="H22" s="4"/>
      <c r="I22" s="4"/>
      <c r="J22" s="4"/>
      <c r="K22" s="4"/>
      <c r="M22">
        <v>2031</v>
      </c>
      <c r="N22" s="4"/>
      <c r="O22" s="4"/>
      <c r="P22" s="4">
        <f>SUMIF($A$2:$A$481,$M22,F$2:F$481)</f>
        <v>1649188520.1519995</v>
      </c>
      <c r="Q22" s="4">
        <f>SUMIF($A$2:$A$481,$M22,G$2:G$481)</f>
        <v>1737030073.7319999</v>
      </c>
      <c r="R22" s="4">
        <f>SUMIF($A$2:$A$481,$M22,H$2:H$481)</f>
        <v>1596861130.0740001</v>
      </c>
      <c r="S22" s="8">
        <f t="shared" ref="S22:S41" si="2">Q22-$P22</f>
        <v>87841553.580000401</v>
      </c>
      <c r="T22" s="8">
        <f t="shared" ref="T22:T41" si="3">R22-$P22</f>
        <v>-52327390.077999353</v>
      </c>
    </row>
    <row r="23" spans="1:20" x14ac:dyDescent="0.35">
      <c r="A23">
        <v>2012</v>
      </c>
      <c r="B23">
        <v>10</v>
      </c>
      <c r="C23" t="str">
        <f t="shared" si="0"/>
        <v>2012_10</v>
      </c>
      <c r="D23" s="4">
        <v>137188572.20300001</v>
      </c>
      <c r="E23" s="4">
        <v>148877645.75185937</v>
      </c>
      <c r="F23" s="4"/>
      <c r="G23" s="4"/>
      <c r="H23" s="4"/>
      <c r="I23" s="4"/>
      <c r="J23" s="4"/>
      <c r="K23" s="4"/>
      <c r="M23">
        <v>2032</v>
      </c>
      <c r="N23" s="4"/>
      <c r="O23" s="4"/>
      <c r="P23" s="4">
        <f>SUMIF($A$2:$A$481,$M23,F$2:F$481)</f>
        <v>1646846258.53</v>
      </c>
      <c r="Q23" s="4">
        <f>SUMIF($A$2:$A$481,$M23,G$2:G$481)</f>
        <v>1744327354.1960001</v>
      </c>
      <c r="R23" s="4">
        <f>SUMIF($A$2:$A$481,$M23,H$2:H$481)</f>
        <v>1592342179.3950002</v>
      </c>
      <c r="S23" s="8">
        <f t="shared" si="2"/>
        <v>97481095.666000128</v>
      </c>
      <c r="T23" s="8">
        <f t="shared" si="3"/>
        <v>-54504079.134999752</v>
      </c>
    </row>
    <row r="24" spans="1:20" x14ac:dyDescent="0.35">
      <c r="A24">
        <v>2012</v>
      </c>
      <c r="B24">
        <v>11</v>
      </c>
      <c r="C24" t="str">
        <f t="shared" si="0"/>
        <v>2012_11</v>
      </c>
      <c r="D24" s="4">
        <v>122889207.26899999</v>
      </c>
      <c r="E24" s="4">
        <v>139165599.66642696</v>
      </c>
      <c r="F24" s="4"/>
      <c r="G24" s="4"/>
      <c r="H24" s="4"/>
      <c r="I24" s="4"/>
      <c r="J24" s="4"/>
      <c r="K24" s="4"/>
      <c r="M24">
        <v>2033</v>
      </c>
      <c r="N24" s="4"/>
      <c r="O24" s="4"/>
      <c r="P24" s="4">
        <f>SUMIF($A$2:$A$481,$M24,F$2:F$481)</f>
        <v>1639207935.4270003</v>
      </c>
      <c r="Q24" s="4">
        <f>SUMIF($A$2:$A$481,$M24,G$2:G$481)</f>
        <v>1745033929.0799999</v>
      </c>
      <c r="R24" s="4">
        <f>SUMIF($A$2:$A$481,$M24,H$2:H$481)</f>
        <v>1582997289.777</v>
      </c>
      <c r="S24" s="8">
        <f t="shared" si="2"/>
        <v>105825993.65299964</v>
      </c>
      <c r="T24" s="8">
        <f t="shared" si="3"/>
        <v>-56210645.650000334</v>
      </c>
    </row>
    <row r="25" spans="1:20" x14ac:dyDescent="0.35">
      <c r="A25">
        <v>2012</v>
      </c>
      <c r="B25">
        <v>12</v>
      </c>
      <c r="C25" t="str">
        <f t="shared" si="0"/>
        <v>2012_12</v>
      </c>
      <c r="D25" s="4">
        <v>147191480.14500001</v>
      </c>
      <c r="E25" s="4">
        <v>158196814.3240276</v>
      </c>
      <c r="F25" s="4"/>
      <c r="G25" s="4"/>
      <c r="H25" s="4"/>
      <c r="I25" s="4"/>
      <c r="J25" s="4"/>
      <c r="K25" s="4"/>
      <c r="M25">
        <v>2034</v>
      </c>
      <c r="N25" s="4"/>
      <c r="O25" s="4"/>
      <c r="P25" s="4">
        <f>SUMIF($A$2:$A$481,$M25,F$2:F$481)</f>
        <v>1635656336.4400001</v>
      </c>
      <c r="Q25" s="4">
        <f>SUMIF($A$2:$A$481,$M25,G$2:G$481)</f>
        <v>1749433225.3900001</v>
      </c>
      <c r="R25" s="4">
        <f>SUMIF($A$2:$A$481,$M25,H$2:H$481)</f>
        <v>1582840528.904</v>
      </c>
      <c r="S25" s="8">
        <f t="shared" si="2"/>
        <v>113776888.95000005</v>
      </c>
      <c r="T25" s="8">
        <f t="shared" si="3"/>
        <v>-52815807.536000013</v>
      </c>
    </row>
    <row r="26" spans="1:20" x14ac:dyDescent="0.35">
      <c r="A26">
        <v>2013</v>
      </c>
      <c r="B26">
        <v>1</v>
      </c>
      <c r="C26" t="str">
        <f t="shared" si="0"/>
        <v>2013_1</v>
      </c>
      <c r="D26" s="4">
        <v>166153624.97099999</v>
      </c>
      <c r="E26" s="4">
        <v>182282703.51466912</v>
      </c>
      <c r="F26" s="4"/>
      <c r="G26" s="4"/>
      <c r="H26" s="4"/>
      <c r="I26" s="4"/>
      <c r="J26" s="4"/>
      <c r="K26" s="4"/>
      <c r="M26">
        <v>2035</v>
      </c>
      <c r="N26" s="4"/>
      <c r="O26" s="4"/>
      <c r="P26" s="4">
        <f>SUMIF($A$2:$A$481,$M26,F$2:F$481)</f>
        <v>1632778943.1470003</v>
      </c>
      <c r="Q26" s="4">
        <f>SUMIF($A$2:$A$481,$M26,G$2:G$481)</f>
        <v>1753976712.72</v>
      </c>
      <c r="R26" s="4">
        <f>SUMIF($A$2:$A$481,$M26,H$2:H$481)</f>
        <v>1583127029.0059998</v>
      </c>
      <c r="S26" s="8">
        <f t="shared" si="2"/>
        <v>121197769.57299972</v>
      </c>
      <c r="T26" s="8">
        <f t="shared" si="3"/>
        <v>-49651914.141000509</v>
      </c>
    </row>
    <row r="27" spans="1:20" x14ac:dyDescent="0.35">
      <c r="A27">
        <v>2013</v>
      </c>
      <c r="B27">
        <v>2</v>
      </c>
      <c r="C27" t="str">
        <f t="shared" si="0"/>
        <v>2013_2</v>
      </c>
      <c r="D27" s="4">
        <v>143245125.75600001</v>
      </c>
      <c r="E27" s="4">
        <v>176368837.96512675</v>
      </c>
      <c r="F27" s="4"/>
      <c r="G27" s="4"/>
      <c r="H27" s="4"/>
      <c r="I27" s="4"/>
      <c r="J27" s="4"/>
      <c r="K27" s="4"/>
      <c r="M27">
        <v>2036</v>
      </c>
      <c r="N27" s="4"/>
      <c r="O27" s="4"/>
      <c r="P27" s="4">
        <f>SUMIF($A$2:$A$481,$M27,F$2:F$481)</f>
        <v>1632763456.665</v>
      </c>
      <c r="Q27" s="4">
        <f>SUMIF($A$2:$A$481,$M27,G$2:G$481)</f>
        <v>1761059824.7879999</v>
      </c>
      <c r="R27" s="4">
        <f>SUMIF($A$2:$A$481,$M27,H$2:H$481)</f>
        <v>1585834754.7599995</v>
      </c>
      <c r="S27" s="8">
        <f t="shared" si="2"/>
        <v>128296368.12299991</v>
      </c>
      <c r="T27" s="8">
        <f t="shared" si="3"/>
        <v>-46928701.905000448</v>
      </c>
    </row>
    <row r="28" spans="1:20" x14ac:dyDescent="0.35">
      <c r="A28">
        <v>2013</v>
      </c>
      <c r="B28">
        <v>3</v>
      </c>
      <c r="C28" t="str">
        <f t="shared" si="0"/>
        <v>2013_3</v>
      </c>
      <c r="D28" s="4">
        <v>132496869.212</v>
      </c>
      <c r="E28" s="4">
        <v>155477031.65559104</v>
      </c>
      <c r="F28" s="4"/>
      <c r="G28" s="4"/>
      <c r="H28" s="4"/>
      <c r="I28" s="4"/>
      <c r="J28" s="4"/>
      <c r="K28" s="4"/>
      <c r="M28">
        <v>2037</v>
      </c>
      <c r="N28" s="4"/>
      <c r="O28" s="4"/>
      <c r="P28" s="4">
        <f>SUMIF($A$2:$A$481,$M28,F$2:F$481)</f>
        <v>1627300038.5469999</v>
      </c>
      <c r="Q28" s="4">
        <f>SUMIF($A$2:$A$481,$M28,G$2:G$481)</f>
        <v>1761450529.9580002</v>
      </c>
      <c r="R28" s="4">
        <f>SUMIF($A$2:$A$481,$M28,H$2:H$481)</f>
        <v>1583055495.1000001</v>
      </c>
      <c r="S28" s="8">
        <f t="shared" si="2"/>
        <v>134150491.41100025</v>
      </c>
      <c r="T28" s="8">
        <f t="shared" si="3"/>
        <v>-44244543.446999788</v>
      </c>
    </row>
    <row r="29" spans="1:20" x14ac:dyDescent="0.35">
      <c r="A29">
        <v>2013</v>
      </c>
      <c r="B29">
        <v>4</v>
      </c>
      <c r="C29" t="str">
        <f t="shared" si="0"/>
        <v>2013_4</v>
      </c>
      <c r="D29" s="4">
        <v>126084121.947</v>
      </c>
      <c r="E29" s="4">
        <v>145382085.64082152</v>
      </c>
      <c r="F29" s="4"/>
      <c r="G29" s="4"/>
      <c r="H29" s="4"/>
      <c r="I29" s="4"/>
      <c r="J29" s="4"/>
      <c r="K29" s="4"/>
      <c r="M29">
        <v>2038</v>
      </c>
      <c r="N29" s="4"/>
      <c r="O29" s="4"/>
      <c r="P29" s="4">
        <f>SUMIF($A$2:$A$481,$M29,F$2:F$481)</f>
        <v>1625061971.675</v>
      </c>
      <c r="Q29" s="4">
        <f>SUMIF($A$2:$A$481,$M29,G$2:G$481)</f>
        <v>1764935582.2289999</v>
      </c>
      <c r="R29" s="4">
        <f>SUMIF($A$2:$A$481,$M29,H$2:H$481)</f>
        <v>1583135499.1210001</v>
      </c>
      <c r="S29" s="8">
        <f t="shared" si="2"/>
        <v>139873610.5539999</v>
      </c>
      <c r="T29" s="8">
        <f t="shared" si="3"/>
        <v>-41926472.553999901</v>
      </c>
    </row>
    <row r="30" spans="1:20" x14ac:dyDescent="0.35">
      <c r="A30">
        <v>2013</v>
      </c>
      <c r="B30">
        <v>5</v>
      </c>
      <c r="C30" t="str">
        <f t="shared" si="0"/>
        <v>2013_5</v>
      </c>
      <c r="D30" s="4">
        <v>128328088.49699999</v>
      </c>
      <c r="E30" s="4">
        <v>133872766.92460874</v>
      </c>
      <c r="F30" s="4"/>
      <c r="G30" s="4"/>
      <c r="H30" s="4"/>
      <c r="I30" s="4"/>
      <c r="J30" s="4"/>
      <c r="K30" s="4"/>
      <c r="M30">
        <v>2039</v>
      </c>
      <c r="N30" s="4"/>
      <c r="O30" s="4"/>
      <c r="P30" s="4">
        <f>SUMIF($A$2:$A$481,$M30,F$2:F$481)</f>
        <v>1623070872.2360001</v>
      </c>
      <c r="Q30" s="4">
        <f>SUMIF($A$2:$A$481,$M30,G$2:G$481)</f>
        <v>1768274149.9349999</v>
      </c>
      <c r="R30" s="4">
        <f>SUMIF($A$2:$A$481,$M30,H$2:H$481)</f>
        <v>1583227243.6630001</v>
      </c>
      <c r="S30" s="8">
        <f t="shared" si="2"/>
        <v>145203277.69899988</v>
      </c>
      <c r="T30" s="8">
        <f t="shared" si="3"/>
        <v>-39843628.572999954</v>
      </c>
    </row>
    <row r="31" spans="1:20" x14ac:dyDescent="0.35">
      <c r="A31">
        <v>2013</v>
      </c>
      <c r="B31">
        <v>6</v>
      </c>
      <c r="C31" t="str">
        <f t="shared" si="0"/>
        <v>2013_6</v>
      </c>
      <c r="D31" s="4">
        <v>153414122.456</v>
      </c>
      <c r="E31" s="4">
        <v>151572223.12755144</v>
      </c>
      <c r="F31" s="4"/>
      <c r="G31" s="4"/>
      <c r="H31" s="4"/>
      <c r="I31" s="4"/>
      <c r="J31" s="4"/>
      <c r="K31" s="4"/>
      <c r="M31">
        <v>2040</v>
      </c>
      <c r="N31" s="4"/>
      <c r="O31" s="4"/>
      <c r="P31" s="4">
        <f>SUMIF($A$2:$A$481,$M31,F$2:F$481)</f>
        <v>1623742077.7429998</v>
      </c>
      <c r="Q31" s="4">
        <f>SUMIF($A$2:$A$481,$M31,G$2:G$481)</f>
        <v>1775471272.9349999</v>
      </c>
      <c r="R31" s="4">
        <f>SUMIF($A$2:$A$481,$M31,H$2:H$481)</f>
        <v>1586837906.1350002</v>
      </c>
      <c r="S31" s="8">
        <f t="shared" si="2"/>
        <v>151729195.19200015</v>
      </c>
      <c r="T31" s="8">
        <f t="shared" si="3"/>
        <v>-36904171.607999563</v>
      </c>
    </row>
    <row r="32" spans="1:20" x14ac:dyDescent="0.35">
      <c r="A32">
        <v>2013</v>
      </c>
      <c r="B32">
        <v>7</v>
      </c>
      <c r="C32" t="str">
        <f t="shared" si="0"/>
        <v>2013_7</v>
      </c>
      <c r="D32" s="4">
        <v>164313445.655</v>
      </c>
      <c r="E32" s="4">
        <v>171101879.71560252</v>
      </c>
      <c r="F32" s="4"/>
      <c r="G32" s="4"/>
      <c r="H32" s="4"/>
      <c r="I32" s="4"/>
      <c r="J32" s="4"/>
      <c r="K32" s="4"/>
      <c r="M32">
        <v>2041</v>
      </c>
      <c r="N32" s="4"/>
      <c r="O32" s="4"/>
      <c r="P32" s="4">
        <f>SUMIF($A$2:$A$481,$M32,F$2:F$481)</f>
        <v>1618572902.4420002</v>
      </c>
      <c r="Q32" s="4">
        <f>SUMIF($A$2:$A$481,$M32,G$2:G$481)</f>
        <v>1775592389.5129998</v>
      </c>
      <c r="R32" s="4">
        <f>SUMIF($A$2:$A$481,$M32,H$2:H$481)</f>
        <v>1584152050.0659997</v>
      </c>
      <c r="S32" s="8">
        <f t="shared" si="2"/>
        <v>157019487.07099962</v>
      </c>
      <c r="T32" s="8">
        <f t="shared" si="3"/>
        <v>-34420852.376000404</v>
      </c>
    </row>
    <row r="33" spans="1:20" x14ac:dyDescent="0.35">
      <c r="A33">
        <v>2013</v>
      </c>
      <c r="B33">
        <v>8</v>
      </c>
      <c r="C33" t="str">
        <f t="shared" si="0"/>
        <v>2013_8</v>
      </c>
      <c r="D33" s="4">
        <v>160524874.94400001</v>
      </c>
      <c r="E33" s="4">
        <v>179050983.26106882</v>
      </c>
      <c r="F33" s="4"/>
      <c r="G33" s="4"/>
      <c r="H33" s="4"/>
      <c r="I33" s="4"/>
      <c r="J33" s="4"/>
      <c r="K33" s="4"/>
      <c r="M33">
        <v>2042</v>
      </c>
      <c r="N33" s="4"/>
      <c r="O33" s="4"/>
      <c r="P33" s="4">
        <f>SUMIF($A$2:$A$481,$M33,F$2:F$481)</f>
        <v>1616593639.7299998</v>
      </c>
      <c r="Q33" s="4">
        <f>SUMIF($A$2:$A$481,$M33,G$2:G$481)</f>
        <v>1778958683.3499997</v>
      </c>
      <c r="R33" s="4">
        <f>SUMIF($A$2:$A$481,$M33,H$2:H$481)</f>
        <v>1584189735.819</v>
      </c>
      <c r="S33" s="8">
        <f t="shared" si="2"/>
        <v>162365043.61999989</v>
      </c>
      <c r="T33" s="8">
        <f t="shared" si="3"/>
        <v>-32403903.910999775</v>
      </c>
    </row>
    <row r="34" spans="1:20" x14ac:dyDescent="0.35">
      <c r="A34">
        <v>2013</v>
      </c>
      <c r="B34">
        <v>9</v>
      </c>
      <c r="C34" t="str">
        <f t="shared" si="0"/>
        <v>2013_9</v>
      </c>
      <c r="D34" s="4">
        <v>148692505.697</v>
      </c>
      <c r="E34" s="4">
        <v>169101765.92952698</v>
      </c>
      <c r="F34" s="4"/>
      <c r="G34" s="4"/>
      <c r="H34" s="4"/>
      <c r="I34" s="4"/>
      <c r="J34" s="4"/>
      <c r="K34" s="4"/>
      <c r="M34">
        <v>2043</v>
      </c>
      <c r="N34" s="4"/>
      <c r="O34" s="4"/>
      <c r="P34" s="4">
        <f>SUMIF($A$2:$A$481,$M34,F$2:F$481)</f>
        <v>1614994405.345</v>
      </c>
      <c r="Q34" s="4">
        <f>SUMIF($A$2:$A$481,$M34,G$2:G$481)</f>
        <v>1782307426.2509999</v>
      </c>
      <c r="R34" s="4">
        <f>SUMIF($A$2:$A$481,$M34,H$2:H$481)</f>
        <v>1584215510.1500001</v>
      </c>
      <c r="S34" s="8">
        <f t="shared" si="2"/>
        <v>167313020.9059999</v>
      </c>
      <c r="T34" s="8">
        <f t="shared" si="3"/>
        <v>-30778895.194999933</v>
      </c>
    </row>
    <row r="35" spans="1:20" x14ac:dyDescent="0.35">
      <c r="A35">
        <v>2013</v>
      </c>
      <c r="B35">
        <v>10</v>
      </c>
      <c r="C35" t="str">
        <f t="shared" si="0"/>
        <v>2013_10</v>
      </c>
      <c r="D35" s="4">
        <v>138601283.42699999</v>
      </c>
      <c r="E35" s="4">
        <v>145961069.68555433</v>
      </c>
      <c r="F35" s="4"/>
      <c r="G35" s="4"/>
      <c r="H35" s="4"/>
      <c r="I35" s="4"/>
      <c r="J35" s="4"/>
      <c r="K35" s="4"/>
      <c r="M35">
        <v>2044</v>
      </c>
      <c r="N35" s="4"/>
      <c r="O35" s="4"/>
      <c r="P35" s="4">
        <f>SUMIF($A$2:$A$481,$M35,F$2:F$481)</f>
        <v>1616245914.9719999</v>
      </c>
      <c r="Q35" s="4">
        <f>SUMIF($A$2:$A$481,$M35,G$2:G$481)</f>
        <v>1788615498.2050002</v>
      </c>
      <c r="R35" s="4">
        <f>SUMIF($A$2:$A$481,$M35,H$2:H$481)</f>
        <v>1586695940.5429997</v>
      </c>
      <c r="S35" s="8">
        <f t="shared" si="2"/>
        <v>172369583.23300028</v>
      </c>
      <c r="T35" s="8">
        <f t="shared" si="3"/>
        <v>-29549974.429000139</v>
      </c>
    </row>
    <row r="36" spans="1:20" x14ac:dyDescent="0.35">
      <c r="A36">
        <v>2013</v>
      </c>
      <c r="B36">
        <v>11</v>
      </c>
      <c r="C36" t="str">
        <f t="shared" si="0"/>
        <v>2013_11</v>
      </c>
      <c r="D36" s="4">
        <v>121813925.75399999</v>
      </c>
      <c r="E36" s="4">
        <v>132635806.36147058</v>
      </c>
      <c r="F36" s="4"/>
      <c r="G36" s="4"/>
      <c r="H36" s="4"/>
      <c r="I36" s="4"/>
      <c r="J36" s="4"/>
      <c r="K36" s="4"/>
      <c r="M36">
        <v>2045</v>
      </c>
      <c r="N36" s="4"/>
      <c r="O36" s="4"/>
      <c r="P36" s="4">
        <f>SUMIF($A$2:$A$481,$M36,F$2:F$481)</f>
        <v>1612347992.148</v>
      </c>
      <c r="Q36" s="4">
        <f>SUMIF($A$2:$A$481,$M36,G$2:G$481)</f>
        <v>1788565736.1199999</v>
      </c>
      <c r="R36" s="4">
        <f>SUMIF($A$2:$A$481,$M36,H$2:H$481)</f>
        <v>1583902190.9280002</v>
      </c>
      <c r="S36" s="8">
        <f t="shared" si="2"/>
        <v>176217743.97199988</v>
      </c>
      <c r="T36" s="8">
        <f t="shared" si="3"/>
        <v>-28445801.21999979</v>
      </c>
    </row>
    <row r="37" spans="1:20" x14ac:dyDescent="0.35">
      <c r="A37">
        <v>2013</v>
      </c>
      <c r="B37">
        <v>12</v>
      </c>
      <c r="C37" t="str">
        <f t="shared" si="0"/>
        <v>2013_12</v>
      </c>
      <c r="D37" s="4">
        <v>144319740.322</v>
      </c>
      <c r="E37" s="4">
        <v>157832200.28746158</v>
      </c>
      <c r="F37" s="4"/>
      <c r="G37" s="4"/>
      <c r="H37" s="4"/>
      <c r="I37" s="4"/>
      <c r="J37" s="4"/>
      <c r="K37" s="4"/>
      <c r="M37">
        <v>2046</v>
      </c>
      <c r="N37" s="4"/>
      <c r="O37" s="4"/>
      <c r="P37" s="4">
        <f>SUMIF($A$2:$A$481,$M37,F$2:F$481)</f>
        <v>1611327527.4860001</v>
      </c>
      <c r="Q37" s="4">
        <f>SUMIF($A$2:$A$481,$M37,G$2:G$481)</f>
        <v>1791525681.4050002</v>
      </c>
      <c r="R37" s="4">
        <f>SUMIF($A$2:$A$481,$M37,H$2:H$481)</f>
        <v>1583633795.8890002</v>
      </c>
      <c r="S37" s="8">
        <f t="shared" si="2"/>
        <v>180198153.91900015</v>
      </c>
      <c r="T37" s="8">
        <f t="shared" si="3"/>
        <v>-27693731.596999884</v>
      </c>
    </row>
    <row r="38" spans="1:20" x14ac:dyDescent="0.35">
      <c r="A38">
        <v>2014</v>
      </c>
      <c r="B38">
        <v>1</v>
      </c>
      <c r="C38" t="str">
        <f t="shared" si="0"/>
        <v>2014_1</v>
      </c>
      <c r="D38" s="4">
        <v>192979239.59200001</v>
      </c>
      <c r="E38" s="4">
        <v>184346097.55301243</v>
      </c>
      <c r="F38" s="4"/>
      <c r="G38" s="4"/>
      <c r="H38" s="4"/>
      <c r="I38" s="4"/>
      <c r="J38" s="4"/>
      <c r="K38" s="4"/>
      <c r="M38">
        <v>2047</v>
      </c>
      <c r="N38" s="4"/>
      <c r="O38" s="4"/>
      <c r="P38" s="4">
        <f>SUMIF($A$2:$A$481,$M38,F$2:F$481)</f>
        <v>1610637596.3180001</v>
      </c>
      <c r="Q38" s="4">
        <f>SUMIF($A$2:$A$481,$M38,G$2:G$481)</f>
        <v>1794577226.5270002</v>
      </c>
      <c r="R38" s="4">
        <f>SUMIF($A$2:$A$481,$M38,H$2:H$481)</f>
        <v>1583460426.7709999</v>
      </c>
      <c r="S38" s="8">
        <f t="shared" si="2"/>
        <v>183939630.20900011</v>
      </c>
      <c r="T38" s="8">
        <f t="shared" si="3"/>
        <v>-27177169.54700017</v>
      </c>
    </row>
    <row r="39" spans="1:20" x14ac:dyDescent="0.35">
      <c r="A39">
        <v>2014</v>
      </c>
      <c r="B39">
        <v>2</v>
      </c>
      <c r="C39" t="str">
        <f t="shared" si="0"/>
        <v>2014_2</v>
      </c>
      <c r="D39" s="4">
        <v>157131251.46599999</v>
      </c>
      <c r="E39" s="4">
        <v>174100028.0626353</v>
      </c>
      <c r="F39" s="4"/>
      <c r="G39" s="4"/>
      <c r="H39" s="4"/>
      <c r="I39" s="4"/>
      <c r="J39" s="4"/>
      <c r="K39" s="4"/>
      <c r="M39">
        <v>2048</v>
      </c>
      <c r="N39" s="4"/>
      <c r="O39" s="4"/>
      <c r="P39" s="4">
        <f>SUMIF($A$2:$A$481,$M39,F$2:F$481)</f>
        <v>1612239868.806</v>
      </c>
      <c r="Q39" s="4">
        <f>SUMIF($A$2:$A$481,$M39,G$2:G$481)</f>
        <v>1800143170.9789999</v>
      </c>
      <c r="R39" s="4">
        <f>SUMIF($A$2:$A$481,$M39,H$2:H$481)</f>
        <v>1585293907.9370003</v>
      </c>
      <c r="S39" s="8">
        <f t="shared" si="2"/>
        <v>187903302.17299986</v>
      </c>
      <c r="T39" s="8">
        <f t="shared" si="3"/>
        <v>-26945960.86899972</v>
      </c>
    </row>
    <row r="40" spans="1:20" x14ac:dyDescent="0.35">
      <c r="A40">
        <v>2014</v>
      </c>
      <c r="B40">
        <v>3</v>
      </c>
      <c r="C40" t="str">
        <f t="shared" si="0"/>
        <v>2014_3</v>
      </c>
      <c r="D40" s="4">
        <v>134741983.234</v>
      </c>
      <c r="E40" s="4">
        <v>158969487.9908821</v>
      </c>
      <c r="F40" s="4"/>
      <c r="G40" s="4"/>
      <c r="H40" s="4"/>
      <c r="I40" s="4"/>
      <c r="J40" s="4"/>
      <c r="K40" s="4"/>
      <c r="M40">
        <v>2049</v>
      </c>
      <c r="N40" s="4"/>
      <c r="O40" s="4"/>
      <c r="P40" s="4">
        <f>SUMIF($A$2:$A$481,$M40,F$2:F$481)</f>
        <v>1608725993.8339999</v>
      </c>
      <c r="Q40" s="4">
        <f>SUMIF($A$2:$A$481,$M40,G$2:G$481)</f>
        <v>1799466025.908</v>
      </c>
      <c r="R40" s="4">
        <f>SUMIF($A$2:$A$481,$M40,H$2:H$481)</f>
        <v>1581991475.141</v>
      </c>
      <c r="S40" s="8">
        <f t="shared" si="2"/>
        <v>190740032.07400012</v>
      </c>
      <c r="T40" s="8">
        <f t="shared" si="3"/>
        <v>-26734518.69299984</v>
      </c>
    </row>
    <row r="41" spans="1:20" x14ac:dyDescent="0.35">
      <c r="A41">
        <v>2014</v>
      </c>
      <c r="B41">
        <v>4</v>
      </c>
      <c r="C41" t="str">
        <f t="shared" si="0"/>
        <v>2014_4</v>
      </c>
      <c r="D41" s="4">
        <v>139660036.03600001</v>
      </c>
      <c r="E41" s="4">
        <v>133719538.47515166</v>
      </c>
      <c r="F41" s="4"/>
      <c r="G41" s="4"/>
      <c r="H41" s="4"/>
      <c r="I41" s="4"/>
      <c r="J41" s="4"/>
      <c r="K41" s="4"/>
      <c r="M41">
        <v>2050</v>
      </c>
      <c r="N41" s="4"/>
      <c r="O41" s="4"/>
      <c r="P41" s="4">
        <f>SUMIF($A$2:$A$481,$M41,F$2:F$481)</f>
        <v>1608220414.2989998</v>
      </c>
      <c r="Q41" s="4">
        <f>SUMIF($A$2:$A$481,$M41,G$2:G$481)</f>
        <v>1802080714.1440001</v>
      </c>
      <c r="R41" s="4">
        <f>SUMIF($A$2:$A$481,$M41,H$2:H$481)</f>
        <v>1581430101.9599998</v>
      </c>
      <c r="S41" s="8">
        <f t="shared" si="2"/>
        <v>193860299.84500027</v>
      </c>
      <c r="T41" s="8">
        <f t="shared" si="3"/>
        <v>-26790312.338999987</v>
      </c>
    </row>
    <row r="42" spans="1:20" x14ac:dyDescent="0.35">
      <c r="A42">
        <v>2014</v>
      </c>
      <c r="B42">
        <v>5</v>
      </c>
      <c r="C42" t="str">
        <f t="shared" si="0"/>
        <v>2014_5</v>
      </c>
      <c r="D42" s="4">
        <v>133415972.79899999</v>
      </c>
      <c r="E42" s="4">
        <v>131199253.27900237</v>
      </c>
      <c r="F42" s="4"/>
      <c r="G42" s="4"/>
      <c r="H42" s="4"/>
      <c r="I42" s="4"/>
      <c r="J42" s="4"/>
      <c r="K42" s="4"/>
    </row>
    <row r="43" spans="1:20" x14ac:dyDescent="0.35">
      <c r="A43">
        <v>2014</v>
      </c>
      <c r="B43">
        <v>6</v>
      </c>
      <c r="C43" t="str">
        <f t="shared" si="0"/>
        <v>2014_6</v>
      </c>
      <c r="D43" s="4">
        <v>156224575.15200001</v>
      </c>
      <c r="E43" s="4">
        <v>147280689.63977408</v>
      </c>
      <c r="F43" s="4"/>
      <c r="G43" s="4"/>
      <c r="H43" s="4"/>
      <c r="I43" s="4"/>
      <c r="J43" s="4"/>
      <c r="K43" s="4"/>
    </row>
    <row r="44" spans="1:20" x14ac:dyDescent="0.35">
      <c r="A44">
        <v>2014</v>
      </c>
      <c r="B44">
        <v>7</v>
      </c>
      <c r="C44" t="str">
        <f t="shared" si="0"/>
        <v>2014_7</v>
      </c>
      <c r="D44" s="4">
        <v>174261069.02399999</v>
      </c>
      <c r="E44" s="4">
        <v>168216174.09562656</v>
      </c>
      <c r="F44" s="4"/>
      <c r="G44" s="4"/>
      <c r="H44" s="4"/>
      <c r="I44" s="4"/>
      <c r="J44" s="4"/>
      <c r="K44" s="4"/>
    </row>
    <row r="45" spans="1:20" x14ac:dyDescent="0.35">
      <c r="A45">
        <v>2014</v>
      </c>
      <c r="B45">
        <v>8</v>
      </c>
      <c r="C45" t="str">
        <f t="shared" si="0"/>
        <v>2014_8</v>
      </c>
      <c r="D45" s="4">
        <v>163898224.234</v>
      </c>
      <c r="E45" s="4">
        <v>162399156.05712759</v>
      </c>
      <c r="F45" s="4"/>
      <c r="G45" s="4"/>
      <c r="H45" s="4"/>
      <c r="I45" s="4"/>
      <c r="J45" s="4"/>
      <c r="K45" s="4"/>
    </row>
    <row r="46" spans="1:20" x14ac:dyDescent="0.35">
      <c r="A46">
        <v>2014</v>
      </c>
      <c r="B46">
        <v>9</v>
      </c>
      <c r="C46" t="str">
        <f t="shared" si="0"/>
        <v>2014_9</v>
      </c>
      <c r="D46" s="4">
        <v>162504512.81099999</v>
      </c>
      <c r="E46" s="4">
        <v>161389404.66543636</v>
      </c>
      <c r="F46" s="4"/>
      <c r="G46" s="4"/>
      <c r="H46" s="4"/>
      <c r="I46" s="4"/>
      <c r="J46" s="4"/>
      <c r="K46" s="4"/>
    </row>
    <row r="47" spans="1:20" x14ac:dyDescent="0.35">
      <c r="A47">
        <v>2014</v>
      </c>
      <c r="B47">
        <v>10</v>
      </c>
      <c r="C47" t="str">
        <f t="shared" si="0"/>
        <v>2014_10</v>
      </c>
      <c r="D47" s="4">
        <v>143244767.43799999</v>
      </c>
      <c r="E47" s="4">
        <v>138523562.30388987</v>
      </c>
      <c r="F47" s="4"/>
      <c r="G47" s="4"/>
      <c r="H47" s="4"/>
      <c r="I47" s="4"/>
      <c r="J47" s="4"/>
      <c r="K47" s="4"/>
    </row>
    <row r="48" spans="1:20" x14ac:dyDescent="0.35">
      <c r="A48">
        <v>2014</v>
      </c>
      <c r="B48">
        <v>11</v>
      </c>
      <c r="C48" t="str">
        <f t="shared" si="0"/>
        <v>2014_11</v>
      </c>
      <c r="D48" s="4">
        <v>127751916.766</v>
      </c>
      <c r="E48" s="4">
        <v>128524157.47545967</v>
      </c>
      <c r="F48" s="4"/>
      <c r="G48" s="4"/>
      <c r="H48" s="4"/>
      <c r="I48" s="4"/>
      <c r="J48" s="4"/>
      <c r="K48" s="4"/>
    </row>
    <row r="49" spans="1:11" x14ac:dyDescent="0.35">
      <c r="A49">
        <v>2014</v>
      </c>
      <c r="B49">
        <v>12</v>
      </c>
      <c r="C49" t="str">
        <f t="shared" si="0"/>
        <v>2014_12</v>
      </c>
      <c r="D49" s="4">
        <v>155686426.903</v>
      </c>
      <c r="E49" s="4">
        <v>156395493.08304903</v>
      </c>
      <c r="F49" s="4"/>
      <c r="G49" s="4"/>
      <c r="H49" s="4"/>
      <c r="I49" s="4"/>
      <c r="J49" s="4"/>
      <c r="K49" s="4"/>
    </row>
    <row r="50" spans="1:11" x14ac:dyDescent="0.35">
      <c r="A50">
        <v>2015</v>
      </c>
      <c r="B50">
        <v>1</v>
      </c>
      <c r="C50" t="str">
        <f t="shared" si="0"/>
        <v>2015_1</v>
      </c>
      <c r="D50" s="4">
        <v>157225527.84299999</v>
      </c>
      <c r="E50" s="4">
        <v>170371814.90164983</v>
      </c>
      <c r="F50" s="4">
        <v>180972817.995</v>
      </c>
      <c r="G50" s="4">
        <v>180972817.995</v>
      </c>
      <c r="H50" s="4">
        <v>180972817.995</v>
      </c>
      <c r="I50" s="4">
        <v>180972817.995</v>
      </c>
      <c r="J50" s="4"/>
      <c r="K50" s="4"/>
    </row>
    <row r="51" spans="1:11" x14ac:dyDescent="0.35">
      <c r="A51">
        <v>2015</v>
      </c>
      <c r="B51">
        <v>2</v>
      </c>
      <c r="C51" t="str">
        <f t="shared" si="0"/>
        <v>2015_2</v>
      </c>
      <c r="D51" s="4">
        <v>160274267.477</v>
      </c>
      <c r="E51" s="4">
        <v>168100567.5517804</v>
      </c>
      <c r="F51" s="4">
        <v>178081529.71799999</v>
      </c>
      <c r="G51" s="4">
        <v>178081529.71799999</v>
      </c>
      <c r="H51" s="4">
        <v>178081529.71799999</v>
      </c>
      <c r="I51" s="4">
        <v>178081529.71799999</v>
      </c>
      <c r="J51" s="4"/>
      <c r="K51" s="4"/>
    </row>
    <row r="52" spans="1:11" x14ac:dyDescent="0.35">
      <c r="A52">
        <v>2015</v>
      </c>
      <c r="B52">
        <v>3</v>
      </c>
      <c r="C52" t="str">
        <f t="shared" si="0"/>
        <v>2015_3</v>
      </c>
      <c r="D52" s="4">
        <v>143865091.824</v>
      </c>
      <c r="E52" s="4">
        <v>155192608.73648548</v>
      </c>
      <c r="F52" s="4">
        <v>169682637.227</v>
      </c>
      <c r="G52" s="4">
        <v>169682637.227</v>
      </c>
      <c r="H52" s="4">
        <v>169682637.227</v>
      </c>
      <c r="I52" s="4">
        <v>169682637.227</v>
      </c>
      <c r="J52" s="4"/>
      <c r="K52" s="4"/>
    </row>
    <row r="53" spans="1:11" x14ac:dyDescent="0.35">
      <c r="A53">
        <v>2015</v>
      </c>
      <c r="B53">
        <v>4</v>
      </c>
      <c r="C53" t="str">
        <f t="shared" si="0"/>
        <v>2015_4</v>
      </c>
      <c r="D53" s="4">
        <v>125976919.303</v>
      </c>
      <c r="E53" s="4">
        <v>131854546.80354482</v>
      </c>
      <c r="F53" s="4">
        <v>129465866.722</v>
      </c>
      <c r="G53" s="4">
        <v>129465866.722</v>
      </c>
      <c r="H53" s="4">
        <v>129465866.722</v>
      </c>
      <c r="I53" s="4">
        <v>129465866.722</v>
      </c>
      <c r="J53" s="4"/>
      <c r="K53" s="4"/>
    </row>
    <row r="54" spans="1:11" x14ac:dyDescent="0.35">
      <c r="A54">
        <v>2015</v>
      </c>
      <c r="B54">
        <v>5</v>
      </c>
      <c r="C54" t="str">
        <f t="shared" si="0"/>
        <v>2015_5</v>
      </c>
      <c r="D54" s="4">
        <v>127034410.93799999</v>
      </c>
      <c r="E54" s="4">
        <v>119331032.79073945</v>
      </c>
      <c r="F54" s="4">
        <v>122621486.748</v>
      </c>
      <c r="G54" s="4">
        <v>122621486.748</v>
      </c>
      <c r="H54" s="4">
        <v>122621486.748</v>
      </c>
      <c r="I54" s="4">
        <v>122621486.748</v>
      </c>
      <c r="J54" s="4"/>
      <c r="K54" s="4"/>
    </row>
    <row r="55" spans="1:11" x14ac:dyDescent="0.35">
      <c r="A55">
        <v>2015</v>
      </c>
      <c r="B55">
        <v>6</v>
      </c>
      <c r="C55" t="str">
        <f t="shared" si="0"/>
        <v>2015_6</v>
      </c>
      <c r="D55" s="4">
        <v>144181285.06900001</v>
      </c>
      <c r="E55" s="4">
        <v>149320217.04571107</v>
      </c>
      <c r="F55" s="4">
        <v>152985738.639</v>
      </c>
      <c r="G55" s="4">
        <v>152985738.639</v>
      </c>
      <c r="H55" s="4">
        <v>152985738.639</v>
      </c>
      <c r="I55" s="4">
        <v>152985738.639</v>
      </c>
      <c r="J55" s="4"/>
      <c r="K55" s="4"/>
    </row>
    <row r="56" spans="1:11" x14ac:dyDescent="0.35">
      <c r="A56">
        <v>2015</v>
      </c>
      <c r="B56">
        <v>7</v>
      </c>
      <c r="C56" t="str">
        <f t="shared" si="0"/>
        <v>2015_7</v>
      </c>
      <c r="D56" s="4">
        <v>165906876.82300001</v>
      </c>
      <c r="E56" s="4">
        <v>160719616.14360639</v>
      </c>
      <c r="F56" s="4">
        <v>163393815.248</v>
      </c>
      <c r="G56" s="4">
        <v>163393815.248</v>
      </c>
      <c r="H56" s="4">
        <v>163393815.248</v>
      </c>
      <c r="I56" s="4">
        <v>163393815.248</v>
      </c>
      <c r="J56" s="4"/>
      <c r="K56" s="4"/>
    </row>
    <row r="57" spans="1:11" x14ac:dyDescent="0.35">
      <c r="A57">
        <v>2015</v>
      </c>
      <c r="B57">
        <v>8</v>
      </c>
      <c r="C57" t="str">
        <f t="shared" si="0"/>
        <v>2015_8</v>
      </c>
      <c r="D57" s="4">
        <v>163712682.81299999</v>
      </c>
      <c r="E57" s="4">
        <v>169115863.82988119</v>
      </c>
      <c r="F57" s="4">
        <v>167137356.68900001</v>
      </c>
      <c r="G57" s="4">
        <v>167137356.68900001</v>
      </c>
      <c r="H57" s="4">
        <v>167137356.68900001</v>
      </c>
      <c r="I57" s="4">
        <v>167137356.68900001</v>
      </c>
      <c r="J57" s="4"/>
      <c r="K57" s="4"/>
    </row>
    <row r="58" spans="1:11" x14ac:dyDescent="0.35">
      <c r="A58">
        <v>2015</v>
      </c>
      <c r="B58">
        <v>9</v>
      </c>
      <c r="C58" t="str">
        <f t="shared" si="0"/>
        <v>2015_9</v>
      </c>
      <c r="D58" s="4">
        <v>164745274.49000001</v>
      </c>
      <c r="E58" s="4">
        <v>166950965.87940413</v>
      </c>
      <c r="F58" s="4">
        <v>162357227.15799999</v>
      </c>
      <c r="G58" s="4">
        <v>162357227.15799999</v>
      </c>
      <c r="H58" s="4">
        <v>162357227.15799999</v>
      </c>
      <c r="I58" s="4">
        <v>162357227.15799999</v>
      </c>
      <c r="J58" s="4"/>
      <c r="K58" s="4"/>
    </row>
    <row r="59" spans="1:11" x14ac:dyDescent="0.35">
      <c r="A59">
        <v>2015</v>
      </c>
      <c r="B59">
        <v>10</v>
      </c>
      <c r="C59" t="str">
        <f t="shared" si="0"/>
        <v>2015_10</v>
      </c>
      <c r="D59" s="4">
        <v>147151914.28099999</v>
      </c>
      <c r="E59" s="4">
        <v>133050474.99788095</v>
      </c>
      <c r="F59" s="4">
        <v>132284721.15700001</v>
      </c>
      <c r="G59" s="4">
        <v>132284721.15700001</v>
      </c>
      <c r="H59" s="4">
        <v>132284721.15700001</v>
      </c>
      <c r="I59" s="4">
        <v>132284721.15700001</v>
      </c>
      <c r="J59" s="4"/>
      <c r="K59" s="4"/>
    </row>
    <row r="60" spans="1:11" x14ac:dyDescent="0.35">
      <c r="A60">
        <v>2015</v>
      </c>
      <c r="B60">
        <v>11</v>
      </c>
      <c r="C60" t="str">
        <f t="shared" si="0"/>
        <v>2015_11</v>
      </c>
      <c r="D60" s="4">
        <v>125367482.95</v>
      </c>
      <c r="E60" s="4">
        <v>123543632.2760213</v>
      </c>
      <c r="F60" s="4">
        <v>121664510.751</v>
      </c>
      <c r="G60" s="4">
        <v>121664510.751</v>
      </c>
      <c r="H60" s="4">
        <v>121664510.751</v>
      </c>
      <c r="I60" s="4">
        <v>121664510.751</v>
      </c>
      <c r="J60" s="4"/>
      <c r="K60" s="4"/>
    </row>
    <row r="61" spans="1:11" x14ac:dyDescent="0.35">
      <c r="A61">
        <v>2015</v>
      </c>
      <c r="B61">
        <v>12</v>
      </c>
      <c r="C61" t="str">
        <f t="shared" si="0"/>
        <v>2015_12</v>
      </c>
      <c r="D61" s="4">
        <v>150864975.78299999</v>
      </c>
      <c r="E61" s="4">
        <v>150415688.64398542</v>
      </c>
      <c r="F61" s="4">
        <v>141085217.889</v>
      </c>
      <c r="G61" s="4">
        <v>141085217.889</v>
      </c>
      <c r="H61" s="4">
        <v>141085217.889</v>
      </c>
      <c r="I61" s="4">
        <v>141085217.889</v>
      </c>
      <c r="J61" s="4"/>
      <c r="K61" s="4"/>
    </row>
    <row r="62" spans="1:11" x14ac:dyDescent="0.35">
      <c r="A62">
        <v>2016</v>
      </c>
      <c r="B62">
        <v>1</v>
      </c>
      <c r="C62" t="str">
        <f t="shared" si="0"/>
        <v>2016_1</v>
      </c>
      <c r="D62" s="4">
        <v>149757790.70100001</v>
      </c>
      <c r="E62" s="4">
        <v>172277663.20846593</v>
      </c>
      <c r="F62" s="4">
        <v>164020813.984</v>
      </c>
      <c r="G62" s="4">
        <v>164020813.984</v>
      </c>
      <c r="H62" s="4">
        <v>164020813.984</v>
      </c>
      <c r="I62" s="4">
        <v>164020813.984</v>
      </c>
      <c r="J62" s="4"/>
      <c r="K62" s="4"/>
    </row>
    <row r="63" spans="1:11" x14ac:dyDescent="0.35">
      <c r="A63">
        <v>2016</v>
      </c>
      <c r="B63">
        <v>2</v>
      </c>
      <c r="C63" t="str">
        <f t="shared" si="0"/>
        <v>2016_2</v>
      </c>
      <c r="D63" s="4">
        <v>148050746.31299999</v>
      </c>
      <c r="E63" s="4">
        <v>165811531.84445414</v>
      </c>
      <c r="F63" s="4">
        <v>163528840.49399999</v>
      </c>
      <c r="G63" s="4">
        <v>163528840.49399999</v>
      </c>
      <c r="H63" s="4">
        <v>163528840.49399999</v>
      </c>
      <c r="I63" s="4">
        <v>163528840.49399999</v>
      </c>
      <c r="J63" s="4"/>
      <c r="K63" s="4"/>
    </row>
    <row r="64" spans="1:11" x14ac:dyDescent="0.35">
      <c r="A64">
        <v>2016</v>
      </c>
      <c r="B64">
        <v>3</v>
      </c>
      <c r="C64" t="str">
        <f t="shared" si="0"/>
        <v>2016_3</v>
      </c>
      <c r="D64" s="4">
        <v>138395505.76100001</v>
      </c>
      <c r="E64" s="4">
        <v>148798014.40386605</v>
      </c>
      <c r="F64" s="4">
        <v>137846197.477</v>
      </c>
      <c r="G64" s="4">
        <v>137846197.477</v>
      </c>
      <c r="H64" s="4">
        <v>137846197.477</v>
      </c>
      <c r="I64" s="4">
        <v>137846197.477</v>
      </c>
      <c r="J64" s="4"/>
      <c r="K64" s="4"/>
    </row>
    <row r="65" spans="1:11" x14ac:dyDescent="0.35">
      <c r="A65">
        <v>2016</v>
      </c>
      <c r="B65">
        <v>4</v>
      </c>
      <c r="C65" t="str">
        <f t="shared" si="0"/>
        <v>2016_4</v>
      </c>
      <c r="D65" s="4">
        <v>111765892.432</v>
      </c>
      <c r="E65" s="4">
        <v>129415809.64442456</v>
      </c>
      <c r="F65" s="4">
        <v>127324013.846</v>
      </c>
      <c r="G65" s="4">
        <v>127324013.846</v>
      </c>
      <c r="H65" s="4">
        <v>127324013.846</v>
      </c>
      <c r="I65" s="4">
        <v>127324013.846</v>
      </c>
      <c r="J65" s="4"/>
      <c r="K65" s="4"/>
    </row>
    <row r="66" spans="1:11" x14ac:dyDescent="0.35">
      <c r="A66">
        <v>2016</v>
      </c>
      <c r="B66">
        <v>5</v>
      </c>
      <c r="C66" t="str">
        <f t="shared" si="0"/>
        <v>2016_5</v>
      </c>
      <c r="D66" s="4">
        <v>103464360.183</v>
      </c>
      <c r="E66" s="4">
        <v>124631352.16189954</v>
      </c>
      <c r="F66" s="4">
        <v>121565979.54799999</v>
      </c>
      <c r="G66" s="4">
        <v>121565979.54799999</v>
      </c>
      <c r="H66" s="4">
        <v>121565979.54799999</v>
      </c>
      <c r="I66" s="4">
        <v>121565979.54799999</v>
      </c>
      <c r="J66" s="4"/>
      <c r="K66" s="4"/>
    </row>
    <row r="67" spans="1:11" x14ac:dyDescent="0.35">
      <c r="A67">
        <v>2016</v>
      </c>
      <c r="B67">
        <v>6</v>
      </c>
      <c r="C67" t="str">
        <f t="shared" ref="C67:C130" si="4">A67&amp;"_"&amp;B67</f>
        <v>2016_6</v>
      </c>
      <c r="D67" s="4">
        <v>127513119.85600001</v>
      </c>
      <c r="E67" s="4">
        <v>146208533.94127956</v>
      </c>
      <c r="F67" s="4">
        <v>151183787.33000001</v>
      </c>
      <c r="G67" s="4">
        <v>151183787.33000001</v>
      </c>
      <c r="H67" s="4">
        <v>151183787.33000001</v>
      </c>
      <c r="I67" s="4">
        <v>151183787.33000001</v>
      </c>
      <c r="J67" s="4"/>
      <c r="K67" s="4"/>
    </row>
    <row r="68" spans="1:11" x14ac:dyDescent="0.35">
      <c r="A68">
        <v>2016</v>
      </c>
      <c r="B68">
        <v>7</v>
      </c>
      <c r="C68" t="str">
        <f t="shared" si="4"/>
        <v>2016_7</v>
      </c>
      <c r="D68" s="4">
        <v>154639266.336</v>
      </c>
      <c r="E68" s="4">
        <v>169320098.60612792</v>
      </c>
      <c r="F68" s="4">
        <v>170292627.66499999</v>
      </c>
      <c r="G68" s="4">
        <v>170292627.66499999</v>
      </c>
      <c r="H68" s="4">
        <v>170292627.66499999</v>
      </c>
      <c r="I68" s="4">
        <v>170292627.66499999</v>
      </c>
      <c r="J68" s="4"/>
      <c r="K68" s="4"/>
    </row>
    <row r="69" spans="1:11" x14ac:dyDescent="0.35">
      <c r="A69">
        <v>2016</v>
      </c>
      <c r="B69">
        <v>8</v>
      </c>
      <c r="C69" t="str">
        <f t="shared" si="4"/>
        <v>2016_8</v>
      </c>
      <c r="D69" s="4">
        <v>155878068.99900001</v>
      </c>
      <c r="E69" s="4">
        <v>168727163.57590908</v>
      </c>
      <c r="F69" s="4">
        <v>176843078.965</v>
      </c>
      <c r="G69" s="4">
        <v>176843078.965</v>
      </c>
      <c r="H69" s="4">
        <v>176843078.965</v>
      </c>
      <c r="I69" s="4">
        <v>176843078.965</v>
      </c>
      <c r="J69" s="4"/>
      <c r="K69" s="4"/>
    </row>
    <row r="70" spans="1:11" x14ac:dyDescent="0.35">
      <c r="A70">
        <v>2016</v>
      </c>
      <c r="B70">
        <v>9</v>
      </c>
      <c r="C70" t="str">
        <f t="shared" si="4"/>
        <v>2016_9</v>
      </c>
      <c r="D70" s="4">
        <v>147445180.565</v>
      </c>
      <c r="E70" s="4">
        <v>162011937.66685188</v>
      </c>
      <c r="F70" s="4">
        <v>170611076.11399999</v>
      </c>
      <c r="G70" s="4">
        <v>170611076.11399999</v>
      </c>
      <c r="H70" s="4">
        <v>170611076.11399999</v>
      </c>
      <c r="I70" s="4">
        <v>170611076.11399999</v>
      </c>
      <c r="J70" s="4"/>
      <c r="K70" s="4"/>
    </row>
    <row r="71" spans="1:11" x14ac:dyDescent="0.35">
      <c r="A71">
        <v>2016</v>
      </c>
      <c r="B71">
        <v>10</v>
      </c>
      <c r="C71" t="str">
        <f t="shared" si="4"/>
        <v>2016_10</v>
      </c>
      <c r="D71" s="4">
        <v>119228580.678</v>
      </c>
      <c r="E71" s="4">
        <v>128414384.7891641</v>
      </c>
      <c r="F71" s="4">
        <v>135861265.808</v>
      </c>
      <c r="G71" s="4">
        <v>135861265.808</v>
      </c>
      <c r="H71" s="4">
        <v>135861265.808</v>
      </c>
      <c r="I71" s="4">
        <v>135861265.808</v>
      </c>
      <c r="J71" s="4"/>
      <c r="K71" s="4"/>
    </row>
    <row r="72" spans="1:11" x14ac:dyDescent="0.35">
      <c r="A72">
        <v>2016</v>
      </c>
      <c r="B72">
        <v>11</v>
      </c>
      <c r="C72" t="str">
        <f t="shared" si="4"/>
        <v>2016_11</v>
      </c>
      <c r="D72" s="4">
        <v>111296863.045</v>
      </c>
      <c r="E72" s="4">
        <v>125311606.63122892</v>
      </c>
      <c r="F72" s="4">
        <v>119929411.391</v>
      </c>
      <c r="G72" s="4">
        <v>119929411.391</v>
      </c>
      <c r="H72" s="4">
        <v>119929411.391</v>
      </c>
      <c r="I72" s="4">
        <v>119929411.391</v>
      </c>
      <c r="J72" s="4"/>
      <c r="K72" s="4"/>
    </row>
    <row r="73" spans="1:11" x14ac:dyDescent="0.35">
      <c r="A73">
        <v>2016</v>
      </c>
      <c r="B73">
        <v>12</v>
      </c>
      <c r="C73" t="str">
        <f t="shared" si="4"/>
        <v>2016_12</v>
      </c>
      <c r="D73" s="4">
        <v>137947271.08199999</v>
      </c>
      <c r="E73" s="4">
        <v>146178035.77457798</v>
      </c>
      <c r="F73" s="4">
        <v>152279691.331</v>
      </c>
      <c r="G73" s="4">
        <v>152279691.331</v>
      </c>
      <c r="H73" s="4">
        <v>152279691.331</v>
      </c>
      <c r="I73" s="4">
        <v>152279691.331</v>
      </c>
      <c r="J73" s="4"/>
      <c r="K73" s="4"/>
    </row>
    <row r="74" spans="1:11" x14ac:dyDescent="0.35">
      <c r="A74">
        <v>2017</v>
      </c>
      <c r="B74">
        <v>1</v>
      </c>
      <c r="C74" t="str">
        <f t="shared" si="4"/>
        <v>2017_1</v>
      </c>
      <c r="D74" s="4">
        <v>160307754.498</v>
      </c>
      <c r="E74" s="4">
        <v>172303996.22608727</v>
      </c>
      <c r="F74" s="4">
        <v>165638082.752</v>
      </c>
      <c r="G74" s="4">
        <v>165638082.752</v>
      </c>
      <c r="H74" s="4">
        <v>165638082.752</v>
      </c>
      <c r="I74" s="4">
        <v>165638082.752</v>
      </c>
      <c r="J74" s="4"/>
      <c r="K74" s="4"/>
    </row>
    <row r="75" spans="1:11" x14ac:dyDescent="0.35">
      <c r="A75">
        <v>2017</v>
      </c>
      <c r="B75">
        <v>2</v>
      </c>
      <c r="C75" t="str">
        <f t="shared" si="4"/>
        <v>2017_2</v>
      </c>
      <c r="D75" s="4">
        <v>164964459.71399999</v>
      </c>
      <c r="E75" s="4">
        <v>161937700.75889564</v>
      </c>
      <c r="F75" s="4">
        <v>143420785.935</v>
      </c>
      <c r="G75" s="4">
        <v>143420785.935</v>
      </c>
      <c r="H75" s="4">
        <v>143420785.935</v>
      </c>
      <c r="I75" s="4">
        <v>143420785.935</v>
      </c>
      <c r="J75" s="4"/>
      <c r="K75" s="4"/>
    </row>
    <row r="76" spans="1:11" x14ac:dyDescent="0.35">
      <c r="A76">
        <v>2017</v>
      </c>
      <c r="B76">
        <v>3</v>
      </c>
      <c r="C76" t="str">
        <f t="shared" si="4"/>
        <v>2017_3</v>
      </c>
      <c r="D76" s="4">
        <v>141152006.271</v>
      </c>
      <c r="E76" s="4">
        <v>142767834.44434744</v>
      </c>
      <c r="F76" s="4">
        <v>133549438.265</v>
      </c>
      <c r="G76" s="4">
        <v>133549438.265</v>
      </c>
      <c r="H76" s="4">
        <v>133549438.265</v>
      </c>
      <c r="I76" s="4">
        <v>133549438.265</v>
      </c>
      <c r="J76" s="4"/>
      <c r="K76" s="4"/>
    </row>
    <row r="77" spans="1:11" x14ac:dyDescent="0.35">
      <c r="A77">
        <v>2017</v>
      </c>
      <c r="B77">
        <v>4</v>
      </c>
      <c r="C77" t="str">
        <f t="shared" si="4"/>
        <v>2017_4</v>
      </c>
      <c r="D77" s="4">
        <v>121130340.126</v>
      </c>
      <c r="E77" s="4">
        <v>130332337.81290103</v>
      </c>
      <c r="F77" s="4">
        <v>125317926.346</v>
      </c>
      <c r="G77" s="4">
        <v>125317926.346</v>
      </c>
      <c r="H77" s="4">
        <v>125317926.346</v>
      </c>
      <c r="I77" s="4">
        <v>125317926.346</v>
      </c>
      <c r="J77" s="4"/>
      <c r="K77" s="4"/>
    </row>
    <row r="78" spans="1:11" x14ac:dyDescent="0.35">
      <c r="A78">
        <v>2017</v>
      </c>
      <c r="B78">
        <v>5</v>
      </c>
      <c r="C78" t="str">
        <f t="shared" si="4"/>
        <v>2017_5</v>
      </c>
      <c r="D78" s="4">
        <v>113871546.638</v>
      </c>
      <c r="E78" s="4">
        <v>125517842.66789496</v>
      </c>
      <c r="F78" s="4">
        <v>126944257.51199999</v>
      </c>
      <c r="G78" s="4">
        <v>126944257.51199999</v>
      </c>
      <c r="H78" s="4">
        <v>126944257.51199999</v>
      </c>
      <c r="I78" s="4">
        <v>126944257.51199999</v>
      </c>
      <c r="J78" s="4"/>
      <c r="K78" s="4"/>
    </row>
    <row r="79" spans="1:11" x14ac:dyDescent="0.35">
      <c r="A79">
        <v>2017</v>
      </c>
      <c r="B79">
        <v>6</v>
      </c>
      <c r="C79" t="str">
        <f t="shared" si="4"/>
        <v>2017_6</v>
      </c>
      <c r="D79" s="4">
        <v>137698710.72099999</v>
      </c>
      <c r="E79" s="4">
        <v>152857267.59291935</v>
      </c>
      <c r="F79" s="4">
        <v>148178918.31099999</v>
      </c>
      <c r="G79" s="4">
        <v>148178918.31099999</v>
      </c>
      <c r="H79" s="4">
        <v>148178918.31099999</v>
      </c>
      <c r="I79" s="4">
        <v>148178918.31099999</v>
      </c>
      <c r="J79" s="4"/>
      <c r="K79" s="4"/>
    </row>
    <row r="80" spans="1:11" x14ac:dyDescent="0.35">
      <c r="A80">
        <v>2017</v>
      </c>
      <c r="B80">
        <v>7</v>
      </c>
      <c r="C80" t="str">
        <f t="shared" si="4"/>
        <v>2017_7</v>
      </c>
      <c r="D80" s="4">
        <v>159813713.75400001</v>
      </c>
      <c r="E80" s="4">
        <v>163568741.73119575</v>
      </c>
      <c r="F80" s="4">
        <v>165763811.59799999</v>
      </c>
      <c r="G80" s="4">
        <v>165763811.59799999</v>
      </c>
      <c r="H80" s="4">
        <v>165763811.59799999</v>
      </c>
      <c r="I80" s="4">
        <v>165763811.59799999</v>
      </c>
      <c r="J80" s="4"/>
      <c r="K80" s="4"/>
    </row>
    <row r="81" spans="1:11" x14ac:dyDescent="0.35">
      <c r="A81">
        <v>2017</v>
      </c>
      <c r="B81">
        <v>8</v>
      </c>
      <c r="C81" t="str">
        <f t="shared" si="4"/>
        <v>2017_8</v>
      </c>
      <c r="D81" s="4">
        <v>163380668.206</v>
      </c>
      <c r="E81" s="4">
        <v>163519300.28292716</v>
      </c>
      <c r="F81" s="4">
        <v>159999432.19499999</v>
      </c>
      <c r="G81" s="4">
        <v>159999432.19499999</v>
      </c>
      <c r="H81" s="4">
        <v>159999432.19499999</v>
      </c>
      <c r="I81" s="4">
        <v>159999432.19499999</v>
      </c>
      <c r="J81" s="4"/>
      <c r="K81" s="4"/>
    </row>
    <row r="82" spans="1:11" x14ac:dyDescent="0.35">
      <c r="A82">
        <v>2017</v>
      </c>
      <c r="B82">
        <v>9</v>
      </c>
      <c r="C82" t="str">
        <f t="shared" si="4"/>
        <v>2017_9</v>
      </c>
      <c r="D82" s="4">
        <v>159550387.08000001</v>
      </c>
      <c r="E82" s="4">
        <v>160754829.70304385</v>
      </c>
      <c r="F82" s="4">
        <v>149710948.76199999</v>
      </c>
      <c r="G82" s="4">
        <v>149710948.76199999</v>
      </c>
      <c r="H82" s="4">
        <v>149710948.76199999</v>
      </c>
      <c r="I82" s="4">
        <v>149710948.76199999</v>
      </c>
      <c r="J82" s="4"/>
      <c r="K82" s="4"/>
    </row>
    <row r="83" spans="1:11" x14ac:dyDescent="0.35">
      <c r="A83">
        <v>2017</v>
      </c>
      <c r="B83">
        <v>10</v>
      </c>
      <c r="C83" t="str">
        <f t="shared" si="4"/>
        <v>2017_10</v>
      </c>
      <c r="D83" s="4">
        <v>124613340.42900001</v>
      </c>
      <c r="E83" s="4">
        <v>131674069.88116995</v>
      </c>
      <c r="F83" s="4">
        <v>135565215.09799999</v>
      </c>
      <c r="G83" s="4">
        <v>135565215.09799999</v>
      </c>
      <c r="H83" s="4">
        <v>135565215.09799999</v>
      </c>
      <c r="I83" s="4">
        <v>135565215.09799999</v>
      </c>
      <c r="J83" s="4"/>
      <c r="K83" s="4"/>
    </row>
    <row r="84" spans="1:11" x14ac:dyDescent="0.35">
      <c r="A84">
        <v>2017</v>
      </c>
      <c r="B84">
        <v>11</v>
      </c>
      <c r="C84" t="str">
        <f t="shared" si="4"/>
        <v>2017_11</v>
      </c>
      <c r="D84" s="4">
        <v>121025730.529</v>
      </c>
      <c r="E84" s="4">
        <v>121538886.01530969</v>
      </c>
      <c r="F84" s="4">
        <v>123783861.45200001</v>
      </c>
      <c r="G84" s="4">
        <v>123783861.45200001</v>
      </c>
      <c r="H84" s="4">
        <v>123783861.45200001</v>
      </c>
      <c r="I84" s="4">
        <v>123783861.45200001</v>
      </c>
      <c r="J84" s="4"/>
      <c r="K84" s="4"/>
    </row>
    <row r="85" spans="1:11" x14ac:dyDescent="0.35">
      <c r="A85">
        <v>2017</v>
      </c>
      <c r="B85">
        <v>12</v>
      </c>
      <c r="C85" t="str">
        <f t="shared" si="4"/>
        <v>2017_12</v>
      </c>
      <c r="D85" s="4">
        <v>140175836.92300001</v>
      </c>
      <c r="E85" s="4">
        <v>143562319.22201788</v>
      </c>
      <c r="F85" s="4">
        <v>149936039.426</v>
      </c>
      <c r="G85" s="4">
        <v>149936039.426</v>
      </c>
      <c r="H85" s="4">
        <v>149936039.426</v>
      </c>
      <c r="I85" s="4">
        <v>149936039.426</v>
      </c>
      <c r="J85" s="4"/>
      <c r="K85" s="4"/>
    </row>
    <row r="86" spans="1:11" x14ac:dyDescent="0.35">
      <c r="A86">
        <v>2018</v>
      </c>
      <c r="B86">
        <v>1</v>
      </c>
      <c r="C86" t="str">
        <f t="shared" si="4"/>
        <v>2018_1</v>
      </c>
      <c r="D86" s="4">
        <v>155048746.71399999</v>
      </c>
      <c r="E86" s="4">
        <v>173537276.18748605</v>
      </c>
      <c r="F86" s="4">
        <v>187449463.22099999</v>
      </c>
      <c r="G86" s="4">
        <v>187449463.22099999</v>
      </c>
      <c r="H86" s="4">
        <v>187449463.22099999</v>
      </c>
      <c r="I86" s="4">
        <v>187449463.22099999</v>
      </c>
      <c r="J86" s="4"/>
      <c r="K86" s="4"/>
    </row>
    <row r="87" spans="1:11" x14ac:dyDescent="0.35">
      <c r="A87">
        <v>2018</v>
      </c>
      <c r="B87">
        <v>2</v>
      </c>
      <c r="C87" t="str">
        <f t="shared" si="4"/>
        <v>2018_2</v>
      </c>
      <c r="D87" s="4">
        <v>161793380.271</v>
      </c>
      <c r="E87" s="4">
        <v>163296553.13318104</v>
      </c>
      <c r="F87" s="4">
        <v>156621601.84999999</v>
      </c>
      <c r="G87" s="4">
        <v>156621601.84999999</v>
      </c>
      <c r="H87" s="4">
        <v>156621601.84999999</v>
      </c>
      <c r="I87" s="4">
        <v>156621601.84999999</v>
      </c>
      <c r="J87" s="4"/>
      <c r="K87" s="4"/>
    </row>
    <row r="88" spans="1:11" x14ac:dyDescent="0.35">
      <c r="A88">
        <v>2018</v>
      </c>
      <c r="B88">
        <v>3</v>
      </c>
      <c r="C88" t="str">
        <f t="shared" si="4"/>
        <v>2018_3</v>
      </c>
      <c r="D88" s="4">
        <v>140948875.12599999</v>
      </c>
      <c r="E88" s="4">
        <v>140794081.05929819</v>
      </c>
      <c r="F88" s="4">
        <v>138648661.495</v>
      </c>
      <c r="G88" s="4">
        <v>138648661.495</v>
      </c>
      <c r="H88" s="4">
        <v>138648661.495</v>
      </c>
      <c r="I88" s="4">
        <v>138648661.495</v>
      </c>
      <c r="J88" s="4"/>
      <c r="K88" s="4"/>
    </row>
    <row r="89" spans="1:11" x14ac:dyDescent="0.35">
      <c r="A89">
        <v>2018</v>
      </c>
      <c r="B89">
        <v>4</v>
      </c>
      <c r="C89" t="str">
        <f t="shared" si="4"/>
        <v>2018_4</v>
      </c>
      <c r="D89" s="4">
        <v>125041401.638</v>
      </c>
      <c r="E89" s="4">
        <v>133851089.86295727</v>
      </c>
      <c r="F89" s="4">
        <v>139585517.74900001</v>
      </c>
      <c r="G89" s="4">
        <v>139585517.74900001</v>
      </c>
      <c r="H89" s="4">
        <v>139585517.74900001</v>
      </c>
      <c r="I89" s="4">
        <v>139585517.74900001</v>
      </c>
      <c r="J89" s="4"/>
      <c r="K89" s="4"/>
    </row>
    <row r="90" spans="1:11" x14ac:dyDescent="0.35">
      <c r="A90">
        <v>2018</v>
      </c>
      <c r="B90">
        <v>5</v>
      </c>
      <c r="C90" t="str">
        <f t="shared" si="4"/>
        <v>2018_5</v>
      </c>
      <c r="D90" s="4">
        <v>133415972.79899999</v>
      </c>
      <c r="E90" s="4">
        <v>126302495.63526273</v>
      </c>
      <c r="F90" s="4">
        <v>133575217.40700001</v>
      </c>
      <c r="G90" s="4">
        <v>133575217.40700001</v>
      </c>
      <c r="H90" s="4">
        <v>133575217.40700001</v>
      </c>
      <c r="I90" s="4">
        <v>133575217.40700001</v>
      </c>
      <c r="J90" s="4"/>
      <c r="K90" s="4"/>
    </row>
    <row r="91" spans="1:11" x14ac:dyDescent="0.35">
      <c r="A91">
        <v>2018</v>
      </c>
      <c r="B91">
        <v>6</v>
      </c>
      <c r="C91" t="str">
        <f t="shared" si="4"/>
        <v>2018_6</v>
      </c>
      <c r="D91" s="4">
        <v>156224575.15200001</v>
      </c>
      <c r="E91" s="4">
        <v>141569043.77163446</v>
      </c>
      <c r="F91" s="4">
        <v>156172795.85699999</v>
      </c>
      <c r="G91" s="4">
        <v>156172795.85699999</v>
      </c>
      <c r="H91" s="4">
        <v>156172795.85699999</v>
      </c>
      <c r="I91" s="4">
        <v>156172795.85699999</v>
      </c>
      <c r="J91" s="4"/>
      <c r="K91" s="4"/>
    </row>
    <row r="92" spans="1:11" x14ac:dyDescent="0.35">
      <c r="A92">
        <v>2018</v>
      </c>
      <c r="B92">
        <v>7</v>
      </c>
      <c r="C92" t="str">
        <f t="shared" si="4"/>
        <v>2018_7</v>
      </c>
      <c r="D92" s="4">
        <v>174261069.02399999</v>
      </c>
      <c r="E92" s="4">
        <v>165414365.98854229</v>
      </c>
      <c r="F92" s="4">
        <v>173522637.68799999</v>
      </c>
      <c r="G92" s="4">
        <v>173522637.68799999</v>
      </c>
      <c r="H92" s="4">
        <v>173522637.68799999</v>
      </c>
      <c r="I92" s="4">
        <v>173522637.68799999</v>
      </c>
      <c r="J92" s="4"/>
      <c r="K92" s="4"/>
    </row>
    <row r="93" spans="1:11" x14ac:dyDescent="0.35">
      <c r="A93">
        <v>2018</v>
      </c>
      <c r="B93">
        <v>8</v>
      </c>
      <c r="C93" t="str">
        <f t="shared" si="4"/>
        <v>2018_8</v>
      </c>
      <c r="D93" s="4">
        <v>163898224.234</v>
      </c>
      <c r="E93" s="4">
        <v>166503110.98449045</v>
      </c>
      <c r="F93" s="4">
        <v>166103968.96599999</v>
      </c>
      <c r="G93" s="4">
        <v>166103968.96599999</v>
      </c>
      <c r="H93" s="4">
        <v>166103968.96599999</v>
      </c>
      <c r="I93" s="4">
        <v>166103968.96599999</v>
      </c>
      <c r="J93" s="4"/>
      <c r="K93" s="4"/>
    </row>
    <row r="94" spans="1:11" x14ac:dyDescent="0.35">
      <c r="A94">
        <v>2018</v>
      </c>
      <c r="B94">
        <v>9</v>
      </c>
      <c r="C94" t="str">
        <f t="shared" si="4"/>
        <v>2018_9</v>
      </c>
      <c r="D94" s="4">
        <v>162504512.81099999</v>
      </c>
      <c r="E94" s="4">
        <v>153672634.27559349</v>
      </c>
      <c r="F94" s="4">
        <v>168980095.23800001</v>
      </c>
      <c r="G94" s="4">
        <v>168980095.23800001</v>
      </c>
      <c r="H94" s="4">
        <v>168980095.23800001</v>
      </c>
      <c r="I94" s="4">
        <v>168980095.23800001</v>
      </c>
      <c r="J94" s="4"/>
      <c r="K94" s="4"/>
    </row>
    <row r="95" spans="1:11" x14ac:dyDescent="0.35">
      <c r="A95">
        <v>2018</v>
      </c>
      <c r="B95">
        <v>10</v>
      </c>
      <c r="C95" t="str">
        <f t="shared" si="4"/>
        <v>2018_10</v>
      </c>
      <c r="D95" s="4">
        <v>143244767.43799999</v>
      </c>
      <c r="E95" s="4">
        <v>129878023.24506421</v>
      </c>
      <c r="F95" s="4">
        <v>148032386.97600001</v>
      </c>
      <c r="G95" s="4">
        <v>148032386.97600001</v>
      </c>
      <c r="H95" s="4">
        <v>148032386.97600001</v>
      </c>
      <c r="I95" s="4">
        <v>148032386.97600001</v>
      </c>
      <c r="J95" s="4"/>
      <c r="K95" s="4"/>
    </row>
    <row r="96" spans="1:11" x14ac:dyDescent="0.35">
      <c r="A96">
        <v>2018</v>
      </c>
      <c r="B96">
        <v>11</v>
      </c>
      <c r="C96" t="str">
        <f t="shared" si="4"/>
        <v>2018_11</v>
      </c>
      <c r="D96" s="4">
        <v>127751916.766</v>
      </c>
      <c r="E96" s="4">
        <v>125804531.4304942</v>
      </c>
      <c r="F96" s="4">
        <v>129566922.16</v>
      </c>
      <c r="G96" s="4">
        <v>129566922.16</v>
      </c>
      <c r="H96" s="4">
        <v>129566922.16</v>
      </c>
      <c r="I96" s="4">
        <v>129566922.16</v>
      </c>
      <c r="J96" s="4"/>
      <c r="K96" s="4"/>
    </row>
    <row r="97" spans="1:11" x14ac:dyDescent="0.35">
      <c r="A97">
        <v>2018</v>
      </c>
      <c r="B97">
        <v>12</v>
      </c>
      <c r="C97" t="str">
        <f t="shared" si="4"/>
        <v>2018_12</v>
      </c>
      <c r="D97" s="4">
        <v>155686426.903</v>
      </c>
      <c r="E97" s="4">
        <v>152747253.0367856</v>
      </c>
      <c r="F97" s="4">
        <v>150296176.87200001</v>
      </c>
      <c r="G97" s="4">
        <v>150296176.87200001</v>
      </c>
      <c r="H97" s="4">
        <v>150296176.87200001</v>
      </c>
      <c r="I97" s="4">
        <v>150296176.87200001</v>
      </c>
      <c r="J97" s="4"/>
      <c r="K97" s="4"/>
    </row>
    <row r="98" spans="1:11" x14ac:dyDescent="0.35">
      <c r="A98">
        <v>2019</v>
      </c>
      <c r="B98">
        <v>1</v>
      </c>
      <c r="C98" t="str">
        <f t="shared" si="4"/>
        <v>2019_1</v>
      </c>
      <c r="D98" s="4">
        <v>157225527.84299999</v>
      </c>
      <c r="E98" s="4">
        <v>167652367.76547027</v>
      </c>
      <c r="F98" s="4">
        <v>157376224.23100001</v>
      </c>
      <c r="G98" s="4">
        <v>157376224.23100001</v>
      </c>
      <c r="H98" s="4">
        <v>157376224.23100001</v>
      </c>
      <c r="I98" s="4">
        <v>157376224.23100001</v>
      </c>
      <c r="J98" s="4"/>
      <c r="K98" s="4"/>
    </row>
    <row r="99" spans="1:11" x14ac:dyDescent="0.35">
      <c r="A99">
        <v>2019</v>
      </c>
      <c r="B99">
        <v>2</v>
      </c>
      <c r="C99" t="str">
        <f t="shared" si="4"/>
        <v>2019_2</v>
      </c>
      <c r="D99" s="4">
        <v>160274267.477</v>
      </c>
      <c r="E99" s="4">
        <v>163291230.48839134</v>
      </c>
      <c r="F99" s="4">
        <v>160294631.081</v>
      </c>
      <c r="G99" s="4">
        <v>160294631.081</v>
      </c>
      <c r="H99" s="4">
        <v>160294631.081</v>
      </c>
      <c r="I99" s="4">
        <v>160294631.081</v>
      </c>
      <c r="J99" s="4"/>
      <c r="K99" s="4"/>
    </row>
    <row r="100" spans="1:11" x14ac:dyDescent="0.35">
      <c r="A100">
        <v>2019</v>
      </c>
      <c r="B100">
        <v>3</v>
      </c>
      <c r="C100" t="str">
        <f t="shared" si="4"/>
        <v>2019_3</v>
      </c>
      <c r="D100" s="4">
        <v>143865091.824</v>
      </c>
      <c r="E100" s="4">
        <v>140105778.67662269</v>
      </c>
      <c r="F100" s="4">
        <v>148566904.204</v>
      </c>
      <c r="G100" s="4">
        <v>148566904.204</v>
      </c>
      <c r="H100" s="4">
        <v>148566904.204</v>
      </c>
      <c r="I100" s="4">
        <v>148566904.204</v>
      </c>
      <c r="J100" s="4"/>
      <c r="K100" s="4"/>
    </row>
    <row r="101" spans="1:11" x14ac:dyDescent="0.35">
      <c r="A101">
        <v>2019</v>
      </c>
      <c r="B101">
        <v>4</v>
      </c>
      <c r="C101" t="str">
        <f t="shared" si="4"/>
        <v>2019_4</v>
      </c>
      <c r="D101" s="4">
        <v>125976919.303</v>
      </c>
      <c r="E101" s="4">
        <v>127167609.12168542</v>
      </c>
      <c r="F101" s="4">
        <v>127449856.27500001</v>
      </c>
      <c r="G101" s="4">
        <v>127449856.27500001</v>
      </c>
      <c r="H101" s="4">
        <v>127449856.27500001</v>
      </c>
      <c r="I101" s="4">
        <v>127449856.27500001</v>
      </c>
      <c r="J101" s="4"/>
      <c r="K101" s="4"/>
    </row>
    <row r="102" spans="1:11" x14ac:dyDescent="0.35">
      <c r="A102">
        <v>2019</v>
      </c>
      <c r="B102">
        <v>5</v>
      </c>
      <c r="C102" t="str">
        <f t="shared" si="4"/>
        <v>2019_5</v>
      </c>
      <c r="D102" s="4">
        <v>127034410.93799999</v>
      </c>
      <c r="E102" s="4">
        <v>125288622.78098449</v>
      </c>
      <c r="F102" s="4">
        <v>125333303.314</v>
      </c>
      <c r="G102" s="4">
        <v>125333303.314</v>
      </c>
      <c r="H102" s="4">
        <v>125333303.314</v>
      </c>
      <c r="I102" s="4">
        <v>125333303.314</v>
      </c>
      <c r="J102" s="4"/>
      <c r="K102" s="4"/>
    </row>
    <row r="103" spans="1:11" x14ac:dyDescent="0.35">
      <c r="A103">
        <v>2019</v>
      </c>
      <c r="B103">
        <v>6</v>
      </c>
      <c r="C103" t="str">
        <f t="shared" si="4"/>
        <v>2019_6</v>
      </c>
      <c r="D103" s="4">
        <v>144181285.06900001</v>
      </c>
      <c r="E103" s="4">
        <v>142448700.42654735</v>
      </c>
      <c r="F103" s="4">
        <v>142298412.98800001</v>
      </c>
      <c r="G103" s="4">
        <v>142298412.98800001</v>
      </c>
      <c r="H103" s="4">
        <v>142298412.98800001</v>
      </c>
      <c r="I103" s="4">
        <v>142298412.98800001</v>
      </c>
      <c r="J103" s="4"/>
      <c r="K103" s="4"/>
    </row>
    <row r="104" spans="1:11" x14ac:dyDescent="0.35">
      <c r="A104">
        <v>2019</v>
      </c>
      <c r="B104">
        <v>7</v>
      </c>
      <c r="C104" t="str">
        <f t="shared" si="4"/>
        <v>2019_7</v>
      </c>
      <c r="D104" s="4">
        <v>165906876.82300001</v>
      </c>
      <c r="E104" s="4">
        <v>160008174.82072309</v>
      </c>
      <c r="F104" s="4">
        <v>167147142.82499999</v>
      </c>
      <c r="G104" s="4">
        <v>167147142.82499999</v>
      </c>
      <c r="H104" s="4">
        <v>167147142.82499999</v>
      </c>
      <c r="I104" s="4">
        <v>167147142.82499999</v>
      </c>
      <c r="J104" s="4"/>
      <c r="K104" s="4"/>
    </row>
    <row r="105" spans="1:11" x14ac:dyDescent="0.35">
      <c r="A105">
        <v>2019</v>
      </c>
      <c r="B105">
        <v>8</v>
      </c>
      <c r="C105" t="str">
        <f t="shared" si="4"/>
        <v>2019_8</v>
      </c>
      <c r="D105" s="4">
        <v>163712682.81299999</v>
      </c>
      <c r="E105" s="4">
        <v>158411599.15166312</v>
      </c>
      <c r="F105" s="4">
        <v>165053752.77399999</v>
      </c>
      <c r="G105" s="4">
        <v>165053752.77399999</v>
      </c>
      <c r="H105" s="4">
        <v>165053752.77399999</v>
      </c>
      <c r="I105" s="4">
        <v>165053752.77399999</v>
      </c>
      <c r="J105" s="4"/>
      <c r="K105" s="4"/>
    </row>
    <row r="106" spans="1:11" x14ac:dyDescent="0.35">
      <c r="A106">
        <v>2019</v>
      </c>
      <c r="B106">
        <v>9</v>
      </c>
      <c r="C106" t="str">
        <f t="shared" si="4"/>
        <v>2019_9</v>
      </c>
      <c r="D106" s="4">
        <v>164745274.49000001</v>
      </c>
      <c r="E106" s="4">
        <v>152634429.79149139</v>
      </c>
      <c r="F106" s="4">
        <v>163533165.118</v>
      </c>
      <c r="G106" s="4">
        <v>163533165.118</v>
      </c>
      <c r="H106" s="4">
        <v>163533165.118</v>
      </c>
      <c r="I106" s="4">
        <v>163533165.118</v>
      </c>
      <c r="J106" s="4"/>
      <c r="K106" s="4"/>
    </row>
    <row r="107" spans="1:11" x14ac:dyDescent="0.35">
      <c r="A107">
        <v>2019</v>
      </c>
      <c r="B107">
        <v>10</v>
      </c>
      <c r="C107" t="str">
        <f t="shared" si="4"/>
        <v>2019_10</v>
      </c>
      <c r="D107" s="4">
        <v>147151914.28099999</v>
      </c>
      <c r="E107" s="4">
        <v>128173945.83963954</v>
      </c>
      <c r="F107" s="4">
        <v>143194190.454</v>
      </c>
      <c r="G107" s="4">
        <v>143194190.454</v>
      </c>
      <c r="H107" s="4">
        <v>143194190.454</v>
      </c>
      <c r="I107" s="4">
        <v>143194190.454</v>
      </c>
      <c r="J107" s="4"/>
      <c r="K107" s="4"/>
    </row>
    <row r="108" spans="1:11" x14ac:dyDescent="0.35">
      <c r="A108">
        <v>2019</v>
      </c>
      <c r="B108">
        <v>11</v>
      </c>
      <c r="C108" t="str">
        <f t="shared" si="4"/>
        <v>2019_11</v>
      </c>
      <c r="D108" s="4">
        <v>125367482.95</v>
      </c>
      <c r="E108" s="4">
        <v>123543047.95677659</v>
      </c>
      <c r="F108" s="4">
        <v>127386125.153</v>
      </c>
      <c r="G108" s="4">
        <v>127386125.153</v>
      </c>
      <c r="H108" s="4">
        <v>127386125.153</v>
      </c>
      <c r="I108" s="4">
        <v>127386125.153</v>
      </c>
      <c r="J108" s="4"/>
      <c r="K108" s="4"/>
    </row>
    <row r="109" spans="1:11" x14ac:dyDescent="0.35">
      <c r="A109">
        <v>2019</v>
      </c>
      <c r="B109">
        <v>12</v>
      </c>
      <c r="C109" t="str">
        <f t="shared" si="4"/>
        <v>2019_12</v>
      </c>
      <c r="D109" s="4">
        <v>150864975.78299999</v>
      </c>
      <c r="E109" s="4">
        <v>150264844.1891616</v>
      </c>
      <c r="F109" s="4">
        <v>148639052.47600001</v>
      </c>
      <c r="G109" s="4">
        <v>148639052.47600001</v>
      </c>
      <c r="H109" s="4">
        <v>148639052.47600001</v>
      </c>
      <c r="I109" s="4">
        <v>148639052.47600001</v>
      </c>
      <c r="J109" s="4"/>
      <c r="K109" s="4"/>
    </row>
    <row r="110" spans="1:11" x14ac:dyDescent="0.35">
      <c r="A110">
        <v>2020</v>
      </c>
      <c r="B110">
        <v>1</v>
      </c>
      <c r="C110" t="str">
        <f t="shared" si="4"/>
        <v>2020_1</v>
      </c>
      <c r="D110" s="4">
        <v>149757790.70100001</v>
      </c>
      <c r="E110" s="4">
        <v>168867947.88421971</v>
      </c>
      <c r="F110" s="4">
        <v>149440913.55199999</v>
      </c>
      <c r="G110" s="4">
        <v>149440913.55199999</v>
      </c>
      <c r="H110" s="4">
        <v>149440913.55199999</v>
      </c>
      <c r="I110" s="4">
        <v>149440913.55199999</v>
      </c>
      <c r="J110" s="4"/>
      <c r="K110" s="4"/>
    </row>
    <row r="111" spans="1:11" x14ac:dyDescent="0.35">
      <c r="A111">
        <v>2020</v>
      </c>
      <c r="B111">
        <v>2</v>
      </c>
      <c r="C111" t="str">
        <f t="shared" si="4"/>
        <v>2020_2</v>
      </c>
      <c r="D111" s="4">
        <v>148050746.31299999</v>
      </c>
      <c r="E111" s="4">
        <v>157744603.39423111</v>
      </c>
      <c r="F111" s="4">
        <v>150678721.63999999</v>
      </c>
      <c r="G111" s="4">
        <v>150678721.63999999</v>
      </c>
      <c r="H111" s="4">
        <v>150678721.63999999</v>
      </c>
      <c r="I111" s="4">
        <v>150678721.63999999</v>
      </c>
      <c r="J111" s="4"/>
      <c r="K111" s="4"/>
    </row>
    <row r="112" spans="1:11" x14ac:dyDescent="0.35">
      <c r="A112">
        <v>2020</v>
      </c>
      <c r="B112">
        <v>3</v>
      </c>
      <c r="C112" t="str">
        <f t="shared" si="4"/>
        <v>2020_3</v>
      </c>
      <c r="D112" s="4">
        <v>138395505.76100001</v>
      </c>
      <c r="E112" s="4">
        <v>143051803.0356878</v>
      </c>
      <c r="F112" s="4">
        <v>136983464.998</v>
      </c>
      <c r="G112" s="4">
        <v>136983464.998</v>
      </c>
      <c r="H112" s="4">
        <v>136983464.998</v>
      </c>
      <c r="I112" s="4">
        <v>136983464.998</v>
      </c>
      <c r="J112" s="4"/>
      <c r="K112" s="4"/>
    </row>
    <row r="113" spans="1:11" x14ac:dyDescent="0.35">
      <c r="A113">
        <v>2020</v>
      </c>
      <c r="B113">
        <v>4</v>
      </c>
      <c r="C113" t="str">
        <f t="shared" si="4"/>
        <v>2020_4</v>
      </c>
      <c r="D113" s="4">
        <v>111765892.432</v>
      </c>
      <c r="E113" s="4">
        <v>113138847.40529549</v>
      </c>
      <c r="F113" s="4">
        <v>114313178.516</v>
      </c>
      <c r="G113" s="4">
        <v>114313178.516</v>
      </c>
      <c r="H113" s="4">
        <v>114313178.516</v>
      </c>
      <c r="I113" s="4">
        <v>114313178.516</v>
      </c>
      <c r="J113" s="4"/>
      <c r="K113" s="4"/>
    </row>
    <row r="114" spans="1:11" x14ac:dyDescent="0.35">
      <c r="A114">
        <v>2020</v>
      </c>
      <c r="B114">
        <v>5</v>
      </c>
      <c r="C114" t="str">
        <f t="shared" si="4"/>
        <v>2020_5</v>
      </c>
      <c r="D114" s="4">
        <v>103464360.183</v>
      </c>
      <c r="E114" s="4">
        <v>107777499.75818053</v>
      </c>
      <c r="F114" s="4">
        <v>104077545.583</v>
      </c>
      <c r="G114" s="4">
        <v>104077545.583</v>
      </c>
      <c r="H114" s="4">
        <v>104077545.583</v>
      </c>
      <c r="I114" s="4">
        <v>104077545.583</v>
      </c>
      <c r="J114" s="4"/>
      <c r="K114" s="4"/>
    </row>
    <row r="115" spans="1:11" x14ac:dyDescent="0.35">
      <c r="A115">
        <v>2020</v>
      </c>
      <c r="B115">
        <v>6</v>
      </c>
      <c r="C115" t="str">
        <f t="shared" si="4"/>
        <v>2020_6</v>
      </c>
      <c r="D115" s="4">
        <v>127513119.85600001</v>
      </c>
      <c r="E115" s="4">
        <v>126568592.81999516</v>
      </c>
      <c r="F115" s="4">
        <v>127716483.402</v>
      </c>
      <c r="G115" s="4">
        <v>127716483.402</v>
      </c>
      <c r="H115" s="4">
        <v>127716483.402</v>
      </c>
      <c r="I115" s="4">
        <v>127716483.402</v>
      </c>
      <c r="J115" s="4"/>
      <c r="K115" s="4"/>
    </row>
    <row r="116" spans="1:11" x14ac:dyDescent="0.35">
      <c r="A116">
        <v>2020</v>
      </c>
      <c r="B116">
        <v>7</v>
      </c>
      <c r="C116" t="str">
        <f t="shared" si="4"/>
        <v>2020_7</v>
      </c>
      <c r="D116" s="4">
        <v>154639266.336</v>
      </c>
      <c r="E116" s="4">
        <v>148553246.62518293</v>
      </c>
      <c r="F116" s="4">
        <v>153486074.35600001</v>
      </c>
      <c r="G116" s="4">
        <v>153486074.35600001</v>
      </c>
      <c r="H116" s="4">
        <v>153486074.35600001</v>
      </c>
      <c r="I116" s="4">
        <v>153486074.35600001</v>
      </c>
      <c r="J116" s="4"/>
      <c r="K116" s="4"/>
    </row>
    <row r="117" spans="1:11" x14ac:dyDescent="0.35">
      <c r="A117">
        <v>2020</v>
      </c>
      <c r="B117">
        <v>8</v>
      </c>
      <c r="C117" t="str">
        <f t="shared" si="4"/>
        <v>2020_8</v>
      </c>
      <c r="D117" s="4">
        <v>155878068.99900001</v>
      </c>
      <c r="E117" s="4">
        <v>155779723.05457067</v>
      </c>
      <c r="F117" s="4">
        <v>155577851.35299999</v>
      </c>
      <c r="G117" s="4">
        <v>155577851.35299999</v>
      </c>
      <c r="H117" s="4">
        <v>155577851.35299999</v>
      </c>
      <c r="I117" s="4">
        <v>155577851.35299999</v>
      </c>
      <c r="J117" s="4"/>
      <c r="K117" s="4"/>
    </row>
    <row r="118" spans="1:11" x14ac:dyDescent="0.35">
      <c r="A118">
        <v>2020</v>
      </c>
      <c r="B118">
        <v>9</v>
      </c>
      <c r="C118" t="str">
        <f t="shared" si="4"/>
        <v>2020_9</v>
      </c>
      <c r="D118" s="4">
        <v>147445180.565</v>
      </c>
      <c r="E118" s="4">
        <v>146397344.82441342</v>
      </c>
      <c r="F118" s="4">
        <v>151462132.07300001</v>
      </c>
      <c r="G118" s="4">
        <v>151462132.07300001</v>
      </c>
      <c r="H118" s="4">
        <v>151462132.07300001</v>
      </c>
      <c r="I118" s="4">
        <v>151462132.07300001</v>
      </c>
      <c r="J118" s="4"/>
      <c r="K118" s="4"/>
    </row>
    <row r="119" spans="1:11" x14ac:dyDescent="0.35">
      <c r="A119">
        <v>2020</v>
      </c>
      <c r="B119">
        <v>10</v>
      </c>
      <c r="C119" t="str">
        <f t="shared" si="4"/>
        <v>2020_10</v>
      </c>
      <c r="D119" s="4">
        <v>119228580.678</v>
      </c>
      <c r="E119" s="4">
        <v>124679281.11737192</v>
      </c>
      <c r="F119" s="4">
        <v>120127480.31</v>
      </c>
      <c r="G119" s="4">
        <v>120127480.31</v>
      </c>
      <c r="H119" s="4">
        <v>120127480.31</v>
      </c>
      <c r="I119" s="4">
        <v>120127480.31</v>
      </c>
      <c r="J119" s="4"/>
      <c r="K119" s="4"/>
    </row>
    <row r="120" spans="1:11" x14ac:dyDescent="0.35">
      <c r="A120">
        <v>2020</v>
      </c>
      <c r="B120">
        <v>11</v>
      </c>
      <c r="C120" t="str">
        <f t="shared" si="4"/>
        <v>2020_11</v>
      </c>
      <c r="D120" s="4">
        <v>111296863.045</v>
      </c>
      <c r="E120" s="4">
        <v>112188715.25376105</v>
      </c>
      <c r="F120" s="4">
        <v>110328962.355</v>
      </c>
      <c r="G120" s="4">
        <v>110328962.355</v>
      </c>
      <c r="H120" s="4">
        <v>110328962.355</v>
      </c>
      <c r="I120" s="4">
        <v>110328962.355</v>
      </c>
      <c r="J120" s="4"/>
      <c r="K120" s="4"/>
    </row>
    <row r="121" spans="1:11" x14ac:dyDescent="0.35">
      <c r="A121">
        <v>2020</v>
      </c>
      <c r="B121">
        <v>12</v>
      </c>
      <c r="C121" t="str">
        <f t="shared" si="4"/>
        <v>2020_12</v>
      </c>
      <c r="D121" s="4">
        <v>137947271.08199999</v>
      </c>
      <c r="E121" s="4">
        <v>141774712.34827408</v>
      </c>
      <c r="F121" s="4">
        <v>135759959.96200001</v>
      </c>
      <c r="G121" s="4">
        <v>135759959.96200001</v>
      </c>
      <c r="H121" s="4">
        <v>135759959.96200001</v>
      </c>
      <c r="I121" s="4">
        <v>135759959.96200001</v>
      </c>
      <c r="J121" s="4"/>
      <c r="K121" s="4"/>
    </row>
    <row r="122" spans="1:11" x14ac:dyDescent="0.35">
      <c r="A122">
        <v>2021</v>
      </c>
      <c r="B122">
        <v>1</v>
      </c>
      <c r="C122" t="str">
        <f t="shared" si="4"/>
        <v>2021_1</v>
      </c>
      <c r="D122" s="4">
        <v>160307754.498</v>
      </c>
      <c r="E122" s="4">
        <v>163377433.41837901</v>
      </c>
      <c r="F122" s="4">
        <v>156189573.86899999</v>
      </c>
      <c r="G122" s="4">
        <v>156189573.86899999</v>
      </c>
      <c r="H122" s="4">
        <v>156189573.86899999</v>
      </c>
      <c r="I122" s="4">
        <v>156189573.86899999</v>
      </c>
      <c r="J122" s="4"/>
      <c r="K122" s="4"/>
    </row>
    <row r="123" spans="1:11" x14ac:dyDescent="0.35">
      <c r="A123">
        <v>2021</v>
      </c>
      <c r="B123">
        <v>2</v>
      </c>
      <c r="C123" t="str">
        <f t="shared" si="4"/>
        <v>2021_2</v>
      </c>
      <c r="D123" s="4">
        <v>164964459.71399999</v>
      </c>
      <c r="E123" s="4">
        <v>157344733.24493992</v>
      </c>
      <c r="F123" s="4">
        <v>161994176.74900001</v>
      </c>
      <c r="G123" s="4">
        <v>161994176.74900001</v>
      </c>
      <c r="H123" s="4">
        <v>161994176.74900001</v>
      </c>
      <c r="I123" s="4">
        <v>161994176.74900001</v>
      </c>
      <c r="J123" s="4"/>
      <c r="K123" s="4"/>
    </row>
    <row r="124" spans="1:11" x14ac:dyDescent="0.35">
      <c r="A124">
        <v>2021</v>
      </c>
      <c r="B124">
        <v>3</v>
      </c>
      <c r="C124" t="str">
        <f t="shared" si="4"/>
        <v>2021_3</v>
      </c>
      <c r="D124" s="4">
        <v>141152006.271</v>
      </c>
      <c r="E124" s="4">
        <v>143374018.37315533</v>
      </c>
      <c r="F124" s="4">
        <v>137896800.331</v>
      </c>
      <c r="G124" s="4">
        <v>137896800.331</v>
      </c>
      <c r="H124" s="4">
        <v>137896800.331</v>
      </c>
      <c r="I124" s="4">
        <v>137896800.331</v>
      </c>
      <c r="J124" s="4"/>
      <c r="K124" s="4"/>
    </row>
    <row r="125" spans="1:11" x14ac:dyDescent="0.35">
      <c r="A125">
        <v>2021</v>
      </c>
      <c r="B125">
        <v>4</v>
      </c>
      <c r="C125" t="str">
        <f t="shared" si="4"/>
        <v>2021_4</v>
      </c>
      <c r="D125" s="4">
        <v>121130340.126</v>
      </c>
      <c r="E125" s="4">
        <v>123256098.08303533</v>
      </c>
      <c r="F125" s="4">
        <v>118787198.839</v>
      </c>
      <c r="G125" s="4">
        <v>118787198.839</v>
      </c>
      <c r="H125" s="4">
        <v>118787198.839</v>
      </c>
      <c r="I125" s="4">
        <v>118787198.839</v>
      </c>
      <c r="J125" s="4"/>
      <c r="K125" s="4"/>
    </row>
    <row r="126" spans="1:11" x14ac:dyDescent="0.35">
      <c r="A126">
        <v>2021</v>
      </c>
      <c r="B126">
        <v>5</v>
      </c>
      <c r="C126" t="str">
        <f t="shared" si="4"/>
        <v>2021_5</v>
      </c>
      <c r="D126" s="4">
        <v>113871546.638</v>
      </c>
      <c r="E126" s="4">
        <v>116364861.31305248</v>
      </c>
      <c r="F126" s="4">
        <v>116480811.47</v>
      </c>
      <c r="G126" s="4">
        <v>116480811.47</v>
      </c>
      <c r="H126" s="4">
        <v>116480811.47</v>
      </c>
      <c r="I126" s="4">
        <v>116480811.47</v>
      </c>
      <c r="J126" s="4"/>
      <c r="K126" s="4"/>
    </row>
    <row r="127" spans="1:11" x14ac:dyDescent="0.35">
      <c r="A127">
        <v>2021</v>
      </c>
      <c r="B127">
        <v>6</v>
      </c>
      <c r="C127" t="str">
        <f t="shared" si="4"/>
        <v>2021_6</v>
      </c>
      <c r="D127" s="4">
        <v>137698710.72099999</v>
      </c>
      <c r="E127" s="4">
        <v>137139428.37731776</v>
      </c>
      <c r="F127" s="4">
        <v>140665163.764</v>
      </c>
      <c r="G127" s="4">
        <v>140665163.764</v>
      </c>
      <c r="H127" s="4">
        <v>140665163.764</v>
      </c>
      <c r="I127" s="4">
        <v>140665163.764</v>
      </c>
      <c r="J127" s="4"/>
      <c r="K127" s="4"/>
    </row>
    <row r="128" spans="1:11" x14ac:dyDescent="0.35">
      <c r="A128">
        <v>2021</v>
      </c>
      <c r="B128">
        <v>7</v>
      </c>
      <c r="C128" t="str">
        <f t="shared" si="4"/>
        <v>2021_7</v>
      </c>
      <c r="D128" s="4">
        <v>159813713.75400001</v>
      </c>
      <c r="E128" s="4">
        <v>156585050.20744306</v>
      </c>
      <c r="F128" s="4">
        <v>159653185.71799999</v>
      </c>
      <c r="G128" s="4">
        <v>159653185.71799999</v>
      </c>
      <c r="H128" s="4">
        <v>159653185.71799999</v>
      </c>
      <c r="I128" s="4">
        <v>159653185.71799999</v>
      </c>
      <c r="J128" s="4"/>
      <c r="K128" s="4"/>
    </row>
    <row r="129" spans="1:11" x14ac:dyDescent="0.35">
      <c r="A129">
        <v>2021</v>
      </c>
      <c r="B129">
        <v>8</v>
      </c>
      <c r="C129" t="str">
        <f t="shared" si="4"/>
        <v>2021_8</v>
      </c>
      <c r="D129" s="4">
        <v>163380668.206</v>
      </c>
      <c r="E129" s="4">
        <v>160775785.99080065</v>
      </c>
      <c r="F129" s="4">
        <v>161159548.07800001</v>
      </c>
      <c r="G129" s="4">
        <v>161159548.07800001</v>
      </c>
      <c r="H129" s="4">
        <v>161159548.07800001</v>
      </c>
      <c r="I129" s="4">
        <v>161159548.07800001</v>
      </c>
      <c r="J129" s="4"/>
      <c r="K129" s="4"/>
    </row>
    <row r="130" spans="1:11" x14ac:dyDescent="0.35">
      <c r="A130">
        <v>2021</v>
      </c>
      <c r="B130">
        <v>9</v>
      </c>
      <c r="C130" t="str">
        <f t="shared" si="4"/>
        <v>2021_9</v>
      </c>
      <c r="D130" s="4">
        <v>159550387.08000001</v>
      </c>
      <c r="E130" s="4">
        <v>151933238.93242925</v>
      </c>
      <c r="F130" s="4">
        <v>156526773.73899999</v>
      </c>
      <c r="G130" s="4">
        <v>156526773.73899999</v>
      </c>
      <c r="H130" s="4">
        <v>156526773.73899999</v>
      </c>
      <c r="I130" s="4">
        <v>156526773.73899999</v>
      </c>
      <c r="J130" s="4"/>
      <c r="K130" s="4"/>
    </row>
    <row r="131" spans="1:11" x14ac:dyDescent="0.35">
      <c r="A131">
        <v>2021</v>
      </c>
      <c r="B131">
        <v>10</v>
      </c>
      <c r="C131" t="str">
        <f t="shared" ref="C131:C194" si="5">A131&amp;"_"&amp;B131</f>
        <v>2021_10</v>
      </c>
      <c r="D131" s="4">
        <v>124613340.42900001</v>
      </c>
      <c r="E131" s="4">
        <v>115553808.82844704</v>
      </c>
      <c r="F131" s="4">
        <v>127288515.84299999</v>
      </c>
      <c r="G131" s="4">
        <v>127288515.84299999</v>
      </c>
      <c r="H131" s="4">
        <v>127288515.84299999</v>
      </c>
      <c r="I131" s="4">
        <v>127288515.84299999</v>
      </c>
      <c r="J131" s="4"/>
      <c r="K131" s="4"/>
    </row>
    <row r="132" spans="1:11" x14ac:dyDescent="0.35">
      <c r="A132">
        <v>2021</v>
      </c>
      <c r="B132">
        <v>11</v>
      </c>
      <c r="C132" t="str">
        <f t="shared" si="5"/>
        <v>2021_11</v>
      </c>
      <c r="D132" s="4">
        <v>121025730.529</v>
      </c>
      <c r="E132" s="4">
        <v>120974759.28847057</v>
      </c>
      <c r="F132" s="4">
        <v>119134934.611</v>
      </c>
      <c r="G132" s="4">
        <v>119134934.611</v>
      </c>
      <c r="H132" s="4">
        <v>119134934.611</v>
      </c>
      <c r="I132" s="4">
        <v>119134934.611</v>
      </c>
      <c r="J132" s="4"/>
      <c r="K132" s="4"/>
    </row>
    <row r="133" spans="1:11" x14ac:dyDescent="0.35">
      <c r="A133">
        <v>2021</v>
      </c>
      <c r="B133">
        <v>12</v>
      </c>
      <c r="C133" t="str">
        <f t="shared" si="5"/>
        <v>2021_12</v>
      </c>
      <c r="D133" s="4">
        <v>140175836.92300001</v>
      </c>
      <c r="E133" s="4">
        <v>147194307.3801806</v>
      </c>
      <c r="F133" s="4">
        <v>136370352.20300001</v>
      </c>
      <c r="G133" s="4">
        <v>136370352.20300001</v>
      </c>
      <c r="H133" s="4">
        <v>136370352.20300001</v>
      </c>
      <c r="I133" s="4">
        <v>136370352.20300001</v>
      </c>
      <c r="J133" s="4"/>
      <c r="K133" s="4"/>
    </row>
    <row r="134" spans="1:11" x14ac:dyDescent="0.35">
      <c r="A134">
        <v>2022</v>
      </c>
      <c r="B134">
        <v>1</v>
      </c>
      <c r="C134" t="str">
        <f t="shared" si="5"/>
        <v>2022_1</v>
      </c>
      <c r="D134" s="4">
        <v>155048746.71399999</v>
      </c>
      <c r="E134" s="4">
        <v>166963816.05827862</v>
      </c>
      <c r="F134" s="4">
        <v>160060227.64399999</v>
      </c>
      <c r="G134" s="4">
        <v>160060227.64399999</v>
      </c>
      <c r="H134" s="4">
        <v>160060227.64399999</v>
      </c>
      <c r="I134" s="4">
        <v>161084084.778</v>
      </c>
      <c r="J134" s="4"/>
      <c r="K134" s="4"/>
    </row>
    <row r="135" spans="1:11" x14ac:dyDescent="0.35">
      <c r="A135">
        <v>2022</v>
      </c>
      <c r="B135">
        <v>2</v>
      </c>
      <c r="C135" t="str">
        <f t="shared" si="5"/>
        <v>2022_2</v>
      </c>
      <c r="D135" s="4">
        <v>161793380.271</v>
      </c>
      <c r="E135" s="4">
        <v>158458856.30450577</v>
      </c>
      <c r="F135" s="4">
        <v>156506977.02200001</v>
      </c>
      <c r="G135" s="4">
        <v>156506977.02200001</v>
      </c>
      <c r="H135" s="4">
        <v>156506977.02200001</v>
      </c>
      <c r="I135" s="4">
        <v>154659271.14899999</v>
      </c>
      <c r="J135" s="4"/>
      <c r="K135" s="4"/>
    </row>
    <row r="136" spans="1:11" x14ac:dyDescent="0.35">
      <c r="A136">
        <v>2022</v>
      </c>
      <c r="B136">
        <v>3</v>
      </c>
      <c r="C136" t="str">
        <f t="shared" si="5"/>
        <v>2022_3</v>
      </c>
      <c r="D136" s="4">
        <v>140948875.12599999</v>
      </c>
      <c r="E136" s="4">
        <v>148225286.43714893</v>
      </c>
      <c r="F136" s="4">
        <v>135607574.38299999</v>
      </c>
      <c r="G136" s="4">
        <v>135607574.38299999</v>
      </c>
      <c r="H136" s="4">
        <v>135607574.38299999</v>
      </c>
      <c r="I136" s="4">
        <v>141871250.847</v>
      </c>
      <c r="J136" s="4"/>
      <c r="K136" s="4"/>
    </row>
    <row r="137" spans="1:11" x14ac:dyDescent="0.35">
      <c r="A137">
        <v>2022</v>
      </c>
      <c r="B137">
        <v>4</v>
      </c>
      <c r="C137" t="str">
        <f t="shared" si="5"/>
        <v>2022_4</v>
      </c>
      <c r="D137" s="4">
        <v>124027337.638</v>
      </c>
      <c r="E137" s="4">
        <v>123146441.49832219</v>
      </c>
      <c r="F137" s="4">
        <v>125116546.704</v>
      </c>
      <c r="G137" s="4">
        <v>125116546.704</v>
      </c>
      <c r="H137" s="4">
        <v>125116546.704</v>
      </c>
      <c r="I137" s="4">
        <v>121426781.197</v>
      </c>
      <c r="J137" s="4"/>
      <c r="K137" s="4"/>
    </row>
    <row r="138" spans="1:11" x14ac:dyDescent="0.35">
      <c r="A138">
        <v>2022</v>
      </c>
      <c r="B138">
        <v>5</v>
      </c>
      <c r="C138" t="str">
        <f t="shared" si="5"/>
        <v>2022_5</v>
      </c>
      <c r="D138" s="4"/>
      <c r="E138" s="4"/>
      <c r="F138" s="4">
        <v>118984166.441</v>
      </c>
      <c r="G138" s="4">
        <v>118984166.441</v>
      </c>
      <c r="H138" s="4">
        <v>118984166.441</v>
      </c>
      <c r="I138" s="4">
        <v>120091296.537</v>
      </c>
      <c r="J138" s="4"/>
      <c r="K138" s="4"/>
    </row>
    <row r="139" spans="1:11" x14ac:dyDescent="0.35">
      <c r="A139">
        <v>2022</v>
      </c>
      <c r="B139">
        <v>6</v>
      </c>
      <c r="C139" t="str">
        <f t="shared" si="5"/>
        <v>2022_6</v>
      </c>
      <c r="D139" s="4"/>
      <c r="E139" s="4"/>
      <c r="F139" s="4">
        <v>142237327.89199999</v>
      </c>
      <c r="G139" s="4">
        <v>142237327.89199999</v>
      </c>
      <c r="H139" s="4">
        <v>142237327.89199999</v>
      </c>
      <c r="I139" s="4">
        <v>142051088.37799999</v>
      </c>
      <c r="J139" s="4"/>
      <c r="K139" s="4"/>
    </row>
    <row r="140" spans="1:11" x14ac:dyDescent="0.35">
      <c r="A140">
        <v>2022</v>
      </c>
      <c r="B140">
        <v>7</v>
      </c>
      <c r="C140" t="str">
        <f t="shared" si="5"/>
        <v>2022_7</v>
      </c>
      <c r="D140" s="4"/>
      <c r="E140" s="4"/>
      <c r="F140" s="4">
        <v>159357180</v>
      </c>
      <c r="G140" s="4">
        <v>159357180</v>
      </c>
      <c r="H140" s="4">
        <v>159357180</v>
      </c>
      <c r="I140" s="4">
        <v>157813449.37400001</v>
      </c>
      <c r="J140" s="4"/>
      <c r="K140" s="4"/>
    </row>
    <row r="141" spans="1:11" x14ac:dyDescent="0.35">
      <c r="A141">
        <v>2022</v>
      </c>
      <c r="B141">
        <v>8</v>
      </c>
      <c r="C141" t="str">
        <f t="shared" si="5"/>
        <v>2022_8</v>
      </c>
      <c r="D141" s="4"/>
      <c r="E141" s="4"/>
      <c r="F141" s="4">
        <v>159418029.03600001</v>
      </c>
      <c r="G141" s="4">
        <v>159418029.03600001</v>
      </c>
      <c r="H141" s="4">
        <v>159418029.03600001</v>
      </c>
      <c r="I141" s="4">
        <v>158330572.98500001</v>
      </c>
      <c r="J141" s="4"/>
      <c r="K141" s="4"/>
    </row>
    <row r="142" spans="1:11" x14ac:dyDescent="0.35">
      <c r="A142">
        <v>2022</v>
      </c>
      <c r="B142">
        <v>9</v>
      </c>
      <c r="C142" t="str">
        <f t="shared" si="5"/>
        <v>2022_9</v>
      </c>
      <c r="D142" s="4"/>
      <c r="E142" s="4"/>
      <c r="F142" s="4">
        <v>154766175.833</v>
      </c>
      <c r="G142" s="4">
        <v>154766175.833</v>
      </c>
      <c r="H142" s="4">
        <v>154766175.833</v>
      </c>
      <c r="I142" s="4">
        <v>152440086.93900001</v>
      </c>
      <c r="J142" s="4"/>
      <c r="K142" s="4"/>
    </row>
    <row r="143" spans="1:11" x14ac:dyDescent="0.35">
      <c r="A143">
        <v>2022</v>
      </c>
      <c r="B143">
        <v>10</v>
      </c>
      <c r="C143" t="str">
        <f t="shared" si="5"/>
        <v>2022_10</v>
      </c>
      <c r="D143" s="4"/>
      <c r="E143" s="4"/>
      <c r="F143" s="4">
        <v>125986540.381</v>
      </c>
      <c r="G143" s="4">
        <v>125986540.381</v>
      </c>
      <c r="H143" s="4">
        <v>125986540.381</v>
      </c>
      <c r="I143" s="4">
        <v>130153092.38600001</v>
      </c>
      <c r="J143" s="4"/>
      <c r="K143" s="4"/>
    </row>
    <row r="144" spans="1:11" x14ac:dyDescent="0.35">
      <c r="A144">
        <v>2022</v>
      </c>
      <c r="B144">
        <v>11</v>
      </c>
      <c r="C144" t="str">
        <f t="shared" si="5"/>
        <v>2022_11</v>
      </c>
      <c r="D144" s="4"/>
      <c r="E144" s="4"/>
      <c r="F144" s="4">
        <v>118577975.789</v>
      </c>
      <c r="G144" s="4">
        <v>118577975.789</v>
      </c>
      <c r="H144" s="4">
        <v>118577975.789</v>
      </c>
      <c r="I144" s="4">
        <v>118218760.586</v>
      </c>
      <c r="J144" s="4"/>
      <c r="K144" s="4"/>
    </row>
    <row r="145" spans="1:11" x14ac:dyDescent="0.35">
      <c r="A145">
        <v>2022</v>
      </c>
      <c r="B145">
        <v>12</v>
      </c>
      <c r="C145" t="str">
        <f t="shared" si="5"/>
        <v>2022_12</v>
      </c>
      <c r="D145" s="4"/>
      <c r="E145" s="4"/>
      <c r="F145" s="4">
        <v>142992503.37599999</v>
      </c>
      <c r="G145" s="4">
        <v>142992503.37599999</v>
      </c>
      <c r="H145" s="4">
        <v>142992503.37599999</v>
      </c>
      <c r="I145" s="4">
        <v>141620951.102</v>
      </c>
      <c r="J145" s="4"/>
      <c r="K145" s="4"/>
    </row>
    <row r="146" spans="1:11" x14ac:dyDescent="0.35">
      <c r="A146">
        <v>2023</v>
      </c>
      <c r="B146">
        <v>1</v>
      </c>
      <c r="C146" t="str">
        <f t="shared" si="5"/>
        <v>2023_1</v>
      </c>
      <c r="D146" s="4"/>
      <c r="E146" s="4"/>
      <c r="F146" s="4">
        <v>158871093.71200001</v>
      </c>
      <c r="G146" s="4">
        <v>159740256.51199999</v>
      </c>
      <c r="H146" s="4">
        <v>157976269.433</v>
      </c>
      <c r="I146" s="4">
        <v>161434387.29800001</v>
      </c>
      <c r="J146" s="4"/>
      <c r="K146" s="4"/>
    </row>
    <row r="147" spans="1:11" x14ac:dyDescent="0.35">
      <c r="A147">
        <v>2023</v>
      </c>
      <c r="B147">
        <v>2</v>
      </c>
      <c r="C147" t="str">
        <f t="shared" si="5"/>
        <v>2023_2</v>
      </c>
      <c r="D147" s="4"/>
      <c r="E147" s="4"/>
      <c r="F147" s="4">
        <v>155360349.37099999</v>
      </c>
      <c r="G147" s="4">
        <v>156178820.98500001</v>
      </c>
      <c r="H147" s="4">
        <v>154518283.245</v>
      </c>
      <c r="I147" s="4">
        <v>153433068.05500001</v>
      </c>
      <c r="J147" s="4"/>
      <c r="K147" s="4"/>
    </row>
    <row r="148" spans="1:11" x14ac:dyDescent="0.35">
      <c r="A148">
        <v>2023</v>
      </c>
      <c r="B148">
        <v>3</v>
      </c>
      <c r="C148" t="str">
        <f t="shared" si="5"/>
        <v>2023_3</v>
      </c>
      <c r="D148" s="4"/>
      <c r="E148" s="4"/>
      <c r="F148" s="4">
        <v>134750490.36300001</v>
      </c>
      <c r="G148" s="4">
        <v>135501248.715</v>
      </c>
      <c r="H148" s="4">
        <v>133975559.152</v>
      </c>
      <c r="I148" s="4">
        <v>136608170.09200001</v>
      </c>
      <c r="J148" s="4"/>
      <c r="K148" s="4"/>
    </row>
    <row r="149" spans="1:11" x14ac:dyDescent="0.35">
      <c r="A149">
        <v>2023</v>
      </c>
      <c r="B149">
        <v>4</v>
      </c>
      <c r="C149" t="str">
        <f t="shared" si="5"/>
        <v>2023_4</v>
      </c>
      <c r="D149" s="4"/>
      <c r="E149" s="4"/>
      <c r="F149" s="4">
        <v>124413252.495</v>
      </c>
      <c r="G149" s="4">
        <v>125199207.877</v>
      </c>
      <c r="H149" s="4">
        <v>123601215.40800001</v>
      </c>
      <c r="I149" s="4">
        <v>121777341.95999999</v>
      </c>
      <c r="J149" s="4"/>
      <c r="K149" s="4"/>
    </row>
    <row r="150" spans="1:11" x14ac:dyDescent="0.35">
      <c r="A150">
        <v>2023</v>
      </c>
      <c r="B150">
        <v>5</v>
      </c>
      <c r="C150" t="str">
        <f t="shared" si="5"/>
        <v>2023_5</v>
      </c>
      <c r="D150" s="4"/>
      <c r="E150" s="4"/>
      <c r="F150" s="4">
        <v>118414758.63500001</v>
      </c>
      <c r="G150" s="4">
        <v>119176004.07099999</v>
      </c>
      <c r="H150" s="4">
        <v>117644631.777</v>
      </c>
      <c r="I150" s="4">
        <v>120668123.633</v>
      </c>
      <c r="J150" s="4"/>
      <c r="K150" s="4"/>
    </row>
    <row r="151" spans="1:11" x14ac:dyDescent="0.35">
      <c r="A151">
        <v>2023</v>
      </c>
      <c r="B151">
        <v>6</v>
      </c>
      <c r="C151" t="str">
        <f t="shared" si="5"/>
        <v>2023_6</v>
      </c>
      <c r="D151" s="4"/>
      <c r="E151" s="4"/>
      <c r="F151" s="4">
        <v>141575327.25099999</v>
      </c>
      <c r="G151" s="4">
        <v>142489970.014</v>
      </c>
      <c r="H151" s="4">
        <v>140714440.99399999</v>
      </c>
      <c r="I151" s="4">
        <v>143635048.454</v>
      </c>
      <c r="J151" s="4"/>
      <c r="K151" s="4"/>
    </row>
    <row r="152" spans="1:11" x14ac:dyDescent="0.35">
      <c r="A152">
        <v>2023</v>
      </c>
      <c r="B152">
        <v>7</v>
      </c>
      <c r="C152" t="str">
        <f t="shared" si="5"/>
        <v>2023_7</v>
      </c>
      <c r="D152" s="4"/>
      <c r="E152" s="4"/>
      <c r="F152" s="4">
        <v>158660869.66299999</v>
      </c>
      <c r="G152" s="4">
        <v>159718728.90200001</v>
      </c>
      <c r="H152" s="4">
        <v>157722100.69</v>
      </c>
      <c r="I152" s="4">
        <v>156764966.18599999</v>
      </c>
      <c r="J152" s="4"/>
      <c r="K152" s="4"/>
    </row>
    <row r="153" spans="1:11" x14ac:dyDescent="0.35">
      <c r="A153">
        <v>2023</v>
      </c>
      <c r="B153">
        <v>8</v>
      </c>
      <c r="C153" t="str">
        <f t="shared" si="5"/>
        <v>2023_8</v>
      </c>
      <c r="D153" s="4"/>
      <c r="E153" s="4"/>
      <c r="F153" s="4">
        <v>158765587.30000001</v>
      </c>
      <c r="G153" s="4">
        <v>159800781.31900001</v>
      </c>
      <c r="H153" s="4">
        <v>157855292.66100001</v>
      </c>
      <c r="I153" s="4">
        <v>158898546.17399999</v>
      </c>
      <c r="J153" s="4"/>
      <c r="K153" s="4"/>
    </row>
    <row r="154" spans="1:11" x14ac:dyDescent="0.35">
      <c r="A154">
        <v>2023</v>
      </c>
      <c r="B154">
        <v>9</v>
      </c>
      <c r="C154" t="str">
        <f t="shared" si="5"/>
        <v>2023_9</v>
      </c>
      <c r="D154" s="4"/>
      <c r="E154" s="4"/>
      <c r="F154" s="4">
        <v>154103153.06</v>
      </c>
      <c r="G154" s="4">
        <v>155091993.67300001</v>
      </c>
      <c r="H154" s="4">
        <v>153192636.102</v>
      </c>
      <c r="I154" s="4">
        <v>153656933.87799999</v>
      </c>
      <c r="J154" s="4"/>
      <c r="K154" s="4"/>
    </row>
    <row r="155" spans="1:11" x14ac:dyDescent="0.35">
      <c r="A155">
        <v>2023</v>
      </c>
      <c r="B155">
        <v>10</v>
      </c>
      <c r="C155" t="str">
        <f t="shared" si="5"/>
        <v>2023_10</v>
      </c>
      <c r="D155" s="4"/>
      <c r="E155" s="4"/>
      <c r="F155" s="4">
        <v>125423763.642</v>
      </c>
      <c r="G155" s="4">
        <v>126183603.351</v>
      </c>
      <c r="H155" s="4">
        <v>124663173.844</v>
      </c>
      <c r="I155" s="4">
        <v>126273461.15899999</v>
      </c>
      <c r="J155" s="4"/>
      <c r="K155" s="4"/>
    </row>
    <row r="156" spans="1:11" x14ac:dyDescent="0.35">
      <c r="A156">
        <v>2023</v>
      </c>
      <c r="B156">
        <v>11</v>
      </c>
      <c r="C156" t="str">
        <f t="shared" si="5"/>
        <v>2023_11</v>
      </c>
      <c r="D156" s="4"/>
      <c r="E156" s="4"/>
      <c r="F156" s="4">
        <v>117934511.314</v>
      </c>
      <c r="G156" s="4">
        <v>118688606.817</v>
      </c>
      <c r="H156" s="4">
        <v>117154926.733</v>
      </c>
      <c r="I156" s="4">
        <v>114917983.18700001</v>
      </c>
      <c r="J156" s="4"/>
      <c r="K156" s="4"/>
    </row>
    <row r="157" spans="1:11" x14ac:dyDescent="0.35">
      <c r="A157">
        <v>2023</v>
      </c>
      <c r="B157">
        <v>12</v>
      </c>
      <c r="C157" t="str">
        <f t="shared" si="5"/>
        <v>2023_12</v>
      </c>
      <c r="D157" s="4"/>
      <c r="E157" s="4"/>
      <c r="F157" s="4">
        <v>142189949.41600001</v>
      </c>
      <c r="G157" s="4">
        <v>143025166.72099999</v>
      </c>
      <c r="H157" s="4">
        <v>141327596.77200001</v>
      </c>
      <c r="I157" s="4">
        <v>139819632.15200001</v>
      </c>
      <c r="J157" s="4"/>
      <c r="K157" s="4"/>
    </row>
    <row r="158" spans="1:11" x14ac:dyDescent="0.35">
      <c r="A158">
        <v>2024</v>
      </c>
      <c r="B158">
        <v>1</v>
      </c>
      <c r="C158" t="str">
        <f t="shared" si="5"/>
        <v>2024_1</v>
      </c>
      <c r="D158" s="4"/>
      <c r="E158" s="4"/>
      <c r="F158" s="4">
        <v>157918985.82800001</v>
      </c>
      <c r="G158" s="4">
        <v>159588367.051</v>
      </c>
      <c r="H158" s="4">
        <v>156248426.29499999</v>
      </c>
      <c r="I158" s="4">
        <v>164682479.611</v>
      </c>
      <c r="J158" s="4"/>
      <c r="K158" s="4"/>
    </row>
    <row r="159" spans="1:11" x14ac:dyDescent="0.35">
      <c r="A159">
        <v>2024</v>
      </c>
      <c r="B159">
        <v>2</v>
      </c>
      <c r="C159" t="str">
        <f t="shared" si="5"/>
        <v>2024_2</v>
      </c>
      <c r="D159" s="4"/>
      <c r="E159" s="4"/>
      <c r="F159" s="4">
        <v>154773609.42199999</v>
      </c>
      <c r="G159" s="4">
        <v>156351541.34999999</v>
      </c>
      <c r="H159" s="4">
        <v>153195377.287</v>
      </c>
      <c r="I159" s="4">
        <v>157816496.80199999</v>
      </c>
      <c r="J159" s="4"/>
      <c r="K159" s="4"/>
    </row>
    <row r="160" spans="1:11" x14ac:dyDescent="0.35">
      <c r="A160">
        <v>2024</v>
      </c>
      <c r="B160">
        <v>3</v>
      </c>
      <c r="C160" t="str">
        <f t="shared" si="5"/>
        <v>2024_3</v>
      </c>
      <c r="D160" s="4"/>
      <c r="E160" s="4"/>
      <c r="F160" s="4">
        <v>136965694.00099999</v>
      </c>
      <c r="G160" s="4">
        <v>138452543.99900001</v>
      </c>
      <c r="H160" s="4">
        <v>135475076.87900001</v>
      </c>
      <c r="I160" s="4">
        <v>134700184.458</v>
      </c>
      <c r="J160" s="4"/>
      <c r="K160" s="4"/>
    </row>
    <row r="161" spans="1:11" x14ac:dyDescent="0.35">
      <c r="A161">
        <v>2024</v>
      </c>
      <c r="B161">
        <v>4</v>
      </c>
      <c r="C161" t="str">
        <f t="shared" si="5"/>
        <v>2024_4</v>
      </c>
      <c r="D161" s="4"/>
      <c r="E161" s="4"/>
      <c r="F161" s="4">
        <v>123847578.846</v>
      </c>
      <c r="G161" s="4">
        <v>125353460.544</v>
      </c>
      <c r="H161" s="4">
        <v>122338138.883</v>
      </c>
      <c r="I161" s="4">
        <v>118348089.086</v>
      </c>
      <c r="J161" s="4"/>
      <c r="K161" s="4"/>
    </row>
    <row r="162" spans="1:11" x14ac:dyDescent="0.35">
      <c r="A162">
        <v>2024</v>
      </c>
      <c r="B162">
        <v>5</v>
      </c>
      <c r="C162" t="str">
        <f t="shared" si="5"/>
        <v>2024_5</v>
      </c>
      <c r="D162" s="4"/>
      <c r="E162" s="4"/>
      <c r="F162" s="4">
        <v>117946338.948</v>
      </c>
      <c r="G162" s="4">
        <v>119405150.127</v>
      </c>
      <c r="H162" s="4">
        <v>116515181.987</v>
      </c>
      <c r="I162" s="4">
        <v>120836802.35699999</v>
      </c>
      <c r="J162" s="4"/>
      <c r="K162" s="4"/>
    </row>
    <row r="163" spans="1:11" x14ac:dyDescent="0.35">
      <c r="A163">
        <v>2024</v>
      </c>
      <c r="B163">
        <v>6</v>
      </c>
      <c r="C163" t="str">
        <f t="shared" si="5"/>
        <v>2024_6</v>
      </c>
      <c r="D163" s="4"/>
      <c r="E163" s="4"/>
      <c r="F163" s="4">
        <v>141107996.095</v>
      </c>
      <c r="G163" s="4">
        <v>142867122.977</v>
      </c>
      <c r="H163" s="4">
        <v>139501171.954</v>
      </c>
      <c r="I163" s="4">
        <v>144507648.23500001</v>
      </c>
      <c r="J163" s="4"/>
      <c r="K163" s="4"/>
    </row>
    <row r="164" spans="1:11" x14ac:dyDescent="0.35">
      <c r="A164">
        <v>2024</v>
      </c>
      <c r="B164">
        <v>7</v>
      </c>
      <c r="C164" t="str">
        <f t="shared" si="5"/>
        <v>2024_7</v>
      </c>
      <c r="D164" s="4"/>
      <c r="E164" s="4"/>
      <c r="F164" s="4">
        <v>158166911.86300001</v>
      </c>
      <c r="G164" s="4">
        <v>160206846.55000001</v>
      </c>
      <c r="H164" s="4">
        <v>156408045.065</v>
      </c>
      <c r="I164" s="4">
        <v>152482202.48300001</v>
      </c>
      <c r="J164" s="4"/>
      <c r="K164" s="4"/>
    </row>
    <row r="165" spans="1:11" x14ac:dyDescent="0.35">
      <c r="A165">
        <v>2024</v>
      </c>
      <c r="B165">
        <v>8</v>
      </c>
      <c r="C165" t="str">
        <f t="shared" si="5"/>
        <v>2024_8</v>
      </c>
      <c r="D165" s="4"/>
      <c r="E165" s="4"/>
      <c r="F165" s="4">
        <v>158240900.79100001</v>
      </c>
      <c r="G165" s="4">
        <v>160237254.78400001</v>
      </c>
      <c r="H165" s="4">
        <v>156534898.43599999</v>
      </c>
      <c r="I165" s="4">
        <v>161689694.329</v>
      </c>
      <c r="J165" s="4"/>
      <c r="K165" s="4"/>
    </row>
    <row r="166" spans="1:11" x14ac:dyDescent="0.35">
      <c r="A166">
        <v>2024</v>
      </c>
      <c r="B166">
        <v>9</v>
      </c>
      <c r="C166" t="str">
        <f t="shared" si="5"/>
        <v>2024_9</v>
      </c>
      <c r="D166" s="4"/>
      <c r="E166" s="4"/>
      <c r="F166" s="4">
        <v>153501473.02000001</v>
      </c>
      <c r="G166" s="4">
        <v>155403244.185</v>
      </c>
      <c r="H166" s="4">
        <v>151801417.699</v>
      </c>
      <c r="I166" s="4">
        <v>154695768.676</v>
      </c>
      <c r="J166" s="4"/>
      <c r="K166" s="4"/>
    </row>
    <row r="167" spans="1:11" x14ac:dyDescent="0.35">
      <c r="A167">
        <v>2024</v>
      </c>
      <c r="B167">
        <v>10</v>
      </c>
      <c r="C167" t="str">
        <f t="shared" si="5"/>
        <v>2024_10</v>
      </c>
      <c r="D167" s="4"/>
      <c r="E167" s="4"/>
      <c r="F167" s="4">
        <v>124802572.977</v>
      </c>
      <c r="G167" s="4">
        <v>126256991.206</v>
      </c>
      <c r="H167" s="4">
        <v>123390697.79099999</v>
      </c>
      <c r="I167" s="4">
        <v>124183681.255</v>
      </c>
      <c r="J167" s="4"/>
      <c r="K167" s="4"/>
    </row>
    <row r="168" spans="1:11" x14ac:dyDescent="0.35">
      <c r="A168">
        <v>2024</v>
      </c>
      <c r="B168">
        <v>11</v>
      </c>
      <c r="C168" t="str">
        <f t="shared" si="5"/>
        <v>2024_11</v>
      </c>
      <c r="D168" s="4"/>
      <c r="E168" s="4"/>
      <c r="F168" s="4">
        <v>117133800.892</v>
      </c>
      <c r="G168" s="4">
        <v>118575436.32700001</v>
      </c>
      <c r="H168" s="4">
        <v>115687787.251</v>
      </c>
      <c r="I168" s="4">
        <v>117184062.142</v>
      </c>
      <c r="J168" s="4"/>
      <c r="K168" s="4"/>
    </row>
    <row r="169" spans="1:11" x14ac:dyDescent="0.35">
      <c r="A169">
        <v>2024</v>
      </c>
      <c r="B169">
        <v>12</v>
      </c>
      <c r="C169" t="str">
        <f t="shared" si="5"/>
        <v>2024_12</v>
      </c>
      <c r="D169" s="4"/>
      <c r="E169" s="4"/>
      <c r="F169" s="4">
        <v>141066000.25799999</v>
      </c>
      <c r="G169" s="4">
        <v>142664707.639</v>
      </c>
      <c r="H169" s="4">
        <v>139462707.89399999</v>
      </c>
      <c r="I169" s="4">
        <v>142368649.51800001</v>
      </c>
      <c r="J169" s="4"/>
      <c r="K169" s="4"/>
    </row>
    <row r="170" spans="1:11" x14ac:dyDescent="0.35">
      <c r="A170">
        <v>2025</v>
      </c>
      <c r="B170">
        <v>1</v>
      </c>
      <c r="C170" t="str">
        <f t="shared" si="5"/>
        <v>2025_1</v>
      </c>
      <c r="D170" s="4"/>
      <c r="E170" s="4"/>
      <c r="F170" s="4">
        <v>156458829.308</v>
      </c>
      <c r="G170" s="4">
        <v>158855953.40200001</v>
      </c>
      <c r="H170" s="4">
        <v>154111845.51899999</v>
      </c>
      <c r="I170" s="4">
        <v>157601805.95100001</v>
      </c>
      <c r="J170" s="4"/>
      <c r="K170" s="4"/>
    </row>
    <row r="171" spans="1:11" x14ac:dyDescent="0.35">
      <c r="A171">
        <v>2025</v>
      </c>
      <c r="B171">
        <v>2</v>
      </c>
      <c r="C171" t="str">
        <f t="shared" si="5"/>
        <v>2025_2</v>
      </c>
      <c r="D171" s="4"/>
      <c r="E171" s="4"/>
      <c r="F171" s="4">
        <v>153021726.75999999</v>
      </c>
      <c r="G171" s="4">
        <v>155280549.20100001</v>
      </c>
      <c r="H171" s="4">
        <v>150811050.62599999</v>
      </c>
      <c r="I171" s="4">
        <v>152060374.89899999</v>
      </c>
      <c r="J171" s="4"/>
      <c r="K171" s="4"/>
    </row>
    <row r="172" spans="1:11" x14ac:dyDescent="0.35">
      <c r="A172">
        <v>2025</v>
      </c>
      <c r="B172">
        <v>3</v>
      </c>
      <c r="C172" t="str">
        <f t="shared" si="5"/>
        <v>2025_3</v>
      </c>
      <c r="D172" s="4"/>
      <c r="E172" s="4"/>
      <c r="F172" s="4">
        <v>132952818.309</v>
      </c>
      <c r="G172" s="4">
        <v>135019576.24000001</v>
      </c>
      <c r="H172" s="4">
        <v>130926743.25300001</v>
      </c>
      <c r="I172" s="4">
        <v>132896761.17200001</v>
      </c>
      <c r="J172" s="4"/>
      <c r="K172" s="4"/>
    </row>
    <row r="173" spans="1:11" x14ac:dyDescent="0.35">
      <c r="A173">
        <v>2025</v>
      </c>
      <c r="B173">
        <v>4</v>
      </c>
      <c r="C173" t="str">
        <f t="shared" si="5"/>
        <v>2025_4</v>
      </c>
      <c r="D173" s="4"/>
      <c r="E173" s="4"/>
      <c r="F173" s="4">
        <v>123015825.40099999</v>
      </c>
      <c r="G173" s="4">
        <v>125172532.939</v>
      </c>
      <c r="H173" s="4">
        <v>120903654.483</v>
      </c>
      <c r="I173" s="4">
        <v>119473949.558</v>
      </c>
      <c r="J173" s="4"/>
      <c r="K173" s="4"/>
    </row>
    <row r="174" spans="1:11" x14ac:dyDescent="0.35">
      <c r="A174">
        <v>2025</v>
      </c>
      <c r="B174">
        <v>5</v>
      </c>
      <c r="C174" t="str">
        <f t="shared" si="5"/>
        <v>2025_5</v>
      </c>
      <c r="D174" s="4"/>
      <c r="E174" s="4"/>
      <c r="F174" s="4">
        <v>117330163.463</v>
      </c>
      <c r="G174" s="4">
        <v>119420171.669</v>
      </c>
      <c r="H174" s="4">
        <v>115327048.56299999</v>
      </c>
      <c r="I174" s="4">
        <v>119093072.55599999</v>
      </c>
      <c r="J174" s="4"/>
      <c r="K174" s="4"/>
    </row>
    <row r="175" spans="1:11" x14ac:dyDescent="0.35">
      <c r="A175">
        <v>2025</v>
      </c>
      <c r="B175">
        <v>6</v>
      </c>
      <c r="C175" t="str">
        <f t="shared" si="5"/>
        <v>2025_6</v>
      </c>
      <c r="D175" s="4"/>
      <c r="E175" s="4"/>
      <c r="F175" s="4">
        <v>140543069.65799999</v>
      </c>
      <c r="G175" s="4">
        <v>143071488.65000001</v>
      </c>
      <c r="H175" s="4">
        <v>138283709.86899999</v>
      </c>
      <c r="I175" s="4">
        <v>139495126.68099999</v>
      </c>
      <c r="J175" s="4"/>
      <c r="K175" s="4"/>
    </row>
    <row r="176" spans="1:11" x14ac:dyDescent="0.35">
      <c r="A176">
        <v>2025</v>
      </c>
      <c r="B176">
        <v>7</v>
      </c>
      <c r="C176" t="str">
        <f t="shared" si="5"/>
        <v>2025_7</v>
      </c>
      <c r="D176" s="4"/>
      <c r="E176" s="4"/>
      <c r="F176" s="4">
        <v>157658629.42300001</v>
      </c>
      <c r="G176" s="4">
        <v>160598637.676</v>
      </c>
      <c r="H176" s="4">
        <v>155174811.66800001</v>
      </c>
      <c r="I176" s="4">
        <v>156337445.53299999</v>
      </c>
      <c r="J176" s="4"/>
      <c r="K176" s="4"/>
    </row>
    <row r="177" spans="1:11" x14ac:dyDescent="0.35">
      <c r="A177">
        <v>2025</v>
      </c>
      <c r="B177">
        <v>8</v>
      </c>
      <c r="C177" t="str">
        <f t="shared" si="5"/>
        <v>2025_8</v>
      </c>
      <c r="D177" s="4"/>
      <c r="E177" s="4"/>
      <c r="F177" s="4">
        <v>157795751.914</v>
      </c>
      <c r="G177" s="4">
        <v>160674702.558</v>
      </c>
      <c r="H177" s="4">
        <v>155384446.669</v>
      </c>
      <c r="I177" s="4">
        <v>161322802.04899999</v>
      </c>
      <c r="J177" s="4"/>
      <c r="K177" s="4"/>
    </row>
    <row r="178" spans="1:11" x14ac:dyDescent="0.35">
      <c r="A178">
        <v>2025</v>
      </c>
      <c r="B178">
        <v>9</v>
      </c>
      <c r="C178" t="str">
        <f t="shared" si="5"/>
        <v>2025_9</v>
      </c>
      <c r="D178" s="4"/>
      <c r="E178" s="4"/>
      <c r="F178" s="4">
        <v>153059389.044</v>
      </c>
      <c r="G178" s="4">
        <v>155797344.34999999</v>
      </c>
      <c r="H178" s="4">
        <v>150663683.32499999</v>
      </c>
      <c r="I178" s="4">
        <v>150228681.45300001</v>
      </c>
      <c r="J178" s="4"/>
      <c r="K178" s="4"/>
    </row>
    <row r="179" spans="1:11" x14ac:dyDescent="0.35">
      <c r="A179">
        <v>2025</v>
      </c>
      <c r="B179">
        <v>10</v>
      </c>
      <c r="C179" t="str">
        <f t="shared" si="5"/>
        <v>2025_10</v>
      </c>
      <c r="D179" s="4"/>
      <c r="E179" s="4"/>
      <c r="F179" s="4">
        <v>124375218.402</v>
      </c>
      <c r="G179" s="4">
        <v>126461933.123</v>
      </c>
      <c r="H179" s="4">
        <v>122395924.536</v>
      </c>
      <c r="I179" s="4">
        <v>123940668.962</v>
      </c>
      <c r="J179" s="4"/>
      <c r="K179" s="4"/>
    </row>
    <row r="180" spans="1:11" x14ac:dyDescent="0.35">
      <c r="A180">
        <v>2025</v>
      </c>
      <c r="B180">
        <v>11</v>
      </c>
      <c r="C180" t="str">
        <f t="shared" si="5"/>
        <v>2025_11</v>
      </c>
      <c r="D180" s="4"/>
      <c r="E180" s="4"/>
      <c r="F180" s="4">
        <v>116544350.34100001</v>
      </c>
      <c r="G180" s="4">
        <v>118611743.21600001</v>
      </c>
      <c r="H180" s="4">
        <v>114518190.82700001</v>
      </c>
      <c r="I180" s="4">
        <v>115998922.704</v>
      </c>
      <c r="J180" s="4"/>
      <c r="K180" s="4"/>
    </row>
    <row r="181" spans="1:11" x14ac:dyDescent="0.35">
      <c r="A181">
        <v>2025</v>
      </c>
      <c r="B181">
        <v>12</v>
      </c>
      <c r="C181" t="str">
        <f t="shared" si="5"/>
        <v>2025_12</v>
      </c>
      <c r="D181" s="4"/>
      <c r="E181" s="4"/>
      <c r="F181" s="4">
        <v>140168111.10600001</v>
      </c>
      <c r="G181" s="4">
        <v>142464489.34799999</v>
      </c>
      <c r="H181" s="4">
        <v>137916119.50099999</v>
      </c>
      <c r="I181" s="4">
        <v>140569026.26100001</v>
      </c>
      <c r="J181" s="4"/>
      <c r="K181" s="4"/>
    </row>
    <row r="182" spans="1:11" x14ac:dyDescent="0.35">
      <c r="A182">
        <v>2026</v>
      </c>
      <c r="B182">
        <v>1</v>
      </c>
      <c r="C182" t="str">
        <f t="shared" si="5"/>
        <v>2026_1</v>
      </c>
      <c r="D182" s="4"/>
      <c r="E182" s="4"/>
      <c r="F182" s="4">
        <v>155198045.68200001</v>
      </c>
      <c r="G182" s="4">
        <v>158455405.331</v>
      </c>
      <c r="H182" s="4">
        <v>152284301.755</v>
      </c>
      <c r="I182" s="4">
        <v>156527505.292</v>
      </c>
      <c r="J182" s="4"/>
      <c r="K182" s="4"/>
    </row>
    <row r="183" spans="1:11" x14ac:dyDescent="0.35">
      <c r="A183">
        <v>2026</v>
      </c>
      <c r="B183">
        <v>2</v>
      </c>
      <c r="C183" t="str">
        <f t="shared" si="5"/>
        <v>2026_2</v>
      </c>
      <c r="D183" s="4"/>
      <c r="E183" s="4"/>
      <c r="F183" s="4">
        <v>151875476.23500001</v>
      </c>
      <c r="G183" s="4">
        <v>154945135.74200001</v>
      </c>
      <c r="H183" s="4">
        <v>149128791.09299999</v>
      </c>
      <c r="I183" s="4">
        <v>151184047.352</v>
      </c>
      <c r="J183" s="4"/>
      <c r="K183" s="4"/>
    </row>
    <row r="184" spans="1:11" x14ac:dyDescent="0.35">
      <c r="A184">
        <v>2026</v>
      </c>
      <c r="B184">
        <v>3</v>
      </c>
      <c r="C184" t="str">
        <f t="shared" si="5"/>
        <v>2026_3</v>
      </c>
      <c r="D184" s="4"/>
      <c r="E184" s="4"/>
      <c r="F184" s="4">
        <v>132192995.23999999</v>
      </c>
      <c r="G184" s="4">
        <v>135007911.935</v>
      </c>
      <c r="H184" s="4">
        <v>129680574.27</v>
      </c>
      <c r="I184" s="4">
        <v>132757667.369</v>
      </c>
      <c r="J184" s="4"/>
      <c r="K184" s="4"/>
    </row>
    <row r="185" spans="1:11" x14ac:dyDescent="0.35">
      <c r="A185">
        <v>2026</v>
      </c>
      <c r="B185">
        <v>4</v>
      </c>
      <c r="C185" t="str">
        <f t="shared" si="5"/>
        <v>2026_4</v>
      </c>
      <c r="D185" s="4"/>
      <c r="E185" s="4"/>
      <c r="F185" s="4">
        <v>122559249.51199999</v>
      </c>
      <c r="G185" s="4">
        <v>125503647.714</v>
      </c>
      <c r="H185" s="4">
        <v>119946340.90099999</v>
      </c>
      <c r="I185" s="4">
        <v>124632508.183</v>
      </c>
      <c r="J185" s="4"/>
      <c r="K185" s="4"/>
    </row>
    <row r="186" spans="1:11" x14ac:dyDescent="0.35">
      <c r="A186">
        <v>2026</v>
      </c>
      <c r="B186">
        <v>5</v>
      </c>
      <c r="C186" t="str">
        <f t="shared" si="5"/>
        <v>2026_5</v>
      </c>
      <c r="D186" s="4"/>
      <c r="E186" s="4"/>
      <c r="F186" s="4">
        <v>117116105.558</v>
      </c>
      <c r="G186" s="4">
        <v>119967586.48800001</v>
      </c>
      <c r="H186" s="4">
        <v>114636824.86399999</v>
      </c>
      <c r="I186" s="4">
        <v>117221831.47</v>
      </c>
      <c r="J186" s="4"/>
      <c r="K186" s="4"/>
    </row>
    <row r="187" spans="1:11" x14ac:dyDescent="0.35">
      <c r="A187">
        <v>2026</v>
      </c>
      <c r="B187">
        <v>6</v>
      </c>
      <c r="C187" t="str">
        <f t="shared" si="5"/>
        <v>2026_6</v>
      </c>
      <c r="D187" s="4"/>
      <c r="E187" s="4"/>
      <c r="F187" s="4">
        <v>140436395.141</v>
      </c>
      <c r="G187" s="4">
        <v>143865256.64899999</v>
      </c>
      <c r="H187" s="4">
        <v>137623968.51800001</v>
      </c>
      <c r="I187" s="4">
        <v>135233856.13800001</v>
      </c>
      <c r="J187" s="4"/>
      <c r="K187" s="4"/>
    </row>
    <row r="188" spans="1:11" x14ac:dyDescent="0.35">
      <c r="A188">
        <v>2026</v>
      </c>
      <c r="B188">
        <v>7</v>
      </c>
      <c r="C188" t="str">
        <f t="shared" si="5"/>
        <v>2026_7</v>
      </c>
      <c r="D188" s="4"/>
      <c r="E188" s="4"/>
      <c r="F188" s="4">
        <v>157648894.28600001</v>
      </c>
      <c r="G188" s="4">
        <v>161617309.609</v>
      </c>
      <c r="H188" s="4">
        <v>154541277.178</v>
      </c>
      <c r="I188" s="4">
        <v>160806319.87599999</v>
      </c>
      <c r="J188" s="4"/>
      <c r="K188" s="4"/>
    </row>
    <row r="189" spans="1:11" x14ac:dyDescent="0.35">
      <c r="A189">
        <v>2026</v>
      </c>
      <c r="B189">
        <v>8</v>
      </c>
      <c r="C189" t="str">
        <f t="shared" si="5"/>
        <v>2026_8</v>
      </c>
      <c r="D189" s="4"/>
      <c r="E189" s="4"/>
      <c r="F189" s="4">
        <v>157866750.45300001</v>
      </c>
      <c r="G189" s="4">
        <v>161751015.234</v>
      </c>
      <c r="H189" s="4">
        <v>154846644.917</v>
      </c>
      <c r="I189" s="4">
        <v>161032449.18799999</v>
      </c>
      <c r="J189" s="4"/>
      <c r="K189" s="4"/>
    </row>
    <row r="190" spans="1:11" x14ac:dyDescent="0.35">
      <c r="A190">
        <v>2026</v>
      </c>
      <c r="B190">
        <v>9</v>
      </c>
      <c r="C190" t="str">
        <f t="shared" si="5"/>
        <v>2026_9</v>
      </c>
      <c r="D190" s="4"/>
      <c r="E190" s="4"/>
      <c r="F190" s="4">
        <v>153145028.10600001</v>
      </c>
      <c r="G190" s="4">
        <v>156854388.11000001</v>
      </c>
      <c r="H190" s="4">
        <v>150154948.91999999</v>
      </c>
      <c r="I190" s="4">
        <v>145863843.11000001</v>
      </c>
      <c r="J190" s="4"/>
      <c r="K190" s="4"/>
    </row>
    <row r="191" spans="1:11" x14ac:dyDescent="0.35">
      <c r="A191">
        <v>2026</v>
      </c>
      <c r="B191">
        <v>10</v>
      </c>
      <c r="C191" t="str">
        <f t="shared" si="5"/>
        <v>2026_10</v>
      </c>
      <c r="D191" s="4"/>
      <c r="E191" s="4"/>
      <c r="F191" s="4">
        <v>124459652.858</v>
      </c>
      <c r="G191" s="4">
        <v>127308368.31999999</v>
      </c>
      <c r="H191" s="4">
        <v>122004178.38500001</v>
      </c>
      <c r="I191" s="4">
        <v>124952221.81999999</v>
      </c>
      <c r="J191" s="4"/>
      <c r="K191" s="4"/>
    </row>
    <row r="192" spans="1:11" x14ac:dyDescent="0.35">
      <c r="A192">
        <v>2026</v>
      </c>
      <c r="B192">
        <v>11</v>
      </c>
      <c r="C192" t="str">
        <f t="shared" si="5"/>
        <v>2026_11</v>
      </c>
      <c r="D192" s="4"/>
      <c r="E192" s="4"/>
      <c r="F192" s="4">
        <v>116498671.21799999</v>
      </c>
      <c r="G192" s="4">
        <v>119327188.10600001</v>
      </c>
      <c r="H192" s="4">
        <v>113986218.362</v>
      </c>
      <c r="I192" s="4">
        <v>115394210.689</v>
      </c>
      <c r="J192" s="4"/>
      <c r="K192" s="4"/>
    </row>
    <row r="193" spans="1:11" x14ac:dyDescent="0.35">
      <c r="A193">
        <v>2026</v>
      </c>
      <c r="B193">
        <v>12</v>
      </c>
      <c r="C193" t="str">
        <f t="shared" si="5"/>
        <v>2026_12</v>
      </c>
      <c r="D193" s="4"/>
      <c r="E193" s="4"/>
      <c r="F193" s="4">
        <v>139880075.868</v>
      </c>
      <c r="G193" s="4">
        <v>143016575.49599999</v>
      </c>
      <c r="H193" s="4">
        <v>137079160.52700001</v>
      </c>
      <c r="I193" s="4">
        <v>139395174.53600001</v>
      </c>
      <c r="J193" s="4"/>
      <c r="K193" s="4"/>
    </row>
    <row r="194" spans="1:11" x14ac:dyDescent="0.35">
      <c r="A194">
        <v>2027</v>
      </c>
      <c r="B194">
        <v>1</v>
      </c>
      <c r="C194" t="str">
        <f t="shared" si="5"/>
        <v>2027_1</v>
      </c>
      <c r="D194" s="4"/>
      <c r="E194" s="4"/>
      <c r="F194" s="4">
        <v>154742808.88699999</v>
      </c>
      <c r="G194" s="4">
        <v>158798505.72499999</v>
      </c>
      <c r="H194" s="4">
        <v>151320277.831</v>
      </c>
      <c r="I194" s="4">
        <v>156258528.94400001</v>
      </c>
      <c r="J194" s="4"/>
      <c r="K194" s="4"/>
    </row>
    <row r="195" spans="1:11" x14ac:dyDescent="0.35">
      <c r="A195">
        <v>2027</v>
      </c>
      <c r="B195">
        <v>2</v>
      </c>
      <c r="C195" t="str">
        <f t="shared" ref="C195:C242" si="6">A195&amp;"_"&amp;B195</f>
        <v>2027_2</v>
      </c>
      <c r="D195" s="4"/>
      <c r="E195" s="4"/>
      <c r="F195" s="4">
        <v>151427386.68099999</v>
      </c>
      <c r="G195" s="4">
        <v>155247876.80000001</v>
      </c>
      <c r="H195" s="4">
        <v>148200891.81</v>
      </c>
      <c r="I195" s="4">
        <v>150969328.46399999</v>
      </c>
      <c r="J195" s="4"/>
      <c r="K195" s="4"/>
    </row>
    <row r="196" spans="1:11" x14ac:dyDescent="0.35">
      <c r="A196">
        <v>2027</v>
      </c>
      <c r="B196">
        <v>3</v>
      </c>
      <c r="C196" t="str">
        <f t="shared" si="6"/>
        <v>2027_3</v>
      </c>
      <c r="D196" s="4"/>
      <c r="E196" s="4"/>
      <c r="F196" s="4">
        <v>132020717.767</v>
      </c>
      <c r="G196" s="4">
        <v>135525189.72600001</v>
      </c>
      <c r="H196" s="4">
        <v>129076399.76899999</v>
      </c>
      <c r="I196" s="4">
        <v>133833932.904</v>
      </c>
      <c r="J196" s="4"/>
      <c r="K196" s="4"/>
    </row>
    <row r="197" spans="1:11" x14ac:dyDescent="0.35">
      <c r="A197">
        <v>2027</v>
      </c>
      <c r="B197">
        <v>4</v>
      </c>
      <c r="C197" t="str">
        <f t="shared" si="6"/>
        <v>2027_4</v>
      </c>
      <c r="D197" s="4"/>
      <c r="E197" s="4"/>
      <c r="F197" s="4">
        <v>122633350.802</v>
      </c>
      <c r="G197" s="4">
        <v>126300345.925</v>
      </c>
      <c r="H197" s="4">
        <v>119579563.03200001</v>
      </c>
      <c r="I197" s="4">
        <v>124449821.998</v>
      </c>
      <c r="J197" s="4"/>
      <c r="K197" s="4"/>
    </row>
    <row r="198" spans="1:11" x14ac:dyDescent="0.35">
      <c r="A198">
        <v>2027</v>
      </c>
      <c r="B198">
        <v>5</v>
      </c>
      <c r="C198" t="str">
        <f t="shared" si="6"/>
        <v>2027_5</v>
      </c>
      <c r="D198" s="4"/>
      <c r="E198" s="4"/>
      <c r="F198" s="4">
        <v>117368142.04700001</v>
      </c>
      <c r="G198" s="4">
        <v>120917191.14300001</v>
      </c>
      <c r="H198" s="4">
        <v>114470571.316</v>
      </c>
      <c r="I198" s="4">
        <v>120080897.04799999</v>
      </c>
      <c r="J198" s="4"/>
      <c r="K198" s="4"/>
    </row>
    <row r="199" spans="1:11" x14ac:dyDescent="0.35">
      <c r="A199">
        <v>2027</v>
      </c>
      <c r="B199">
        <v>6</v>
      </c>
      <c r="C199" t="str">
        <f t="shared" si="6"/>
        <v>2027_6</v>
      </c>
      <c r="D199" s="4"/>
      <c r="E199" s="4"/>
      <c r="F199" s="4">
        <v>140741525.63600001</v>
      </c>
      <c r="G199" s="4">
        <v>144998926.391</v>
      </c>
      <c r="H199" s="4">
        <v>137438668.30899999</v>
      </c>
      <c r="I199" s="4">
        <v>136533270.62200001</v>
      </c>
      <c r="J199" s="4"/>
      <c r="K199" s="4"/>
    </row>
    <row r="200" spans="1:11" x14ac:dyDescent="0.35">
      <c r="A200">
        <v>2027</v>
      </c>
      <c r="B200">
        <v>7</v>
      </c>
      <c r="C200" t="str">
        <f t="shared" si="6"/>
        <v>2027_7</v>
      </c>
      <c r="D200" s="4"/>
      <c r="E200" s="4"/>
      <c r="F200" s="4">
        <v>157966829.56799999</v>
      </c>
      <c r="G200" s="4">
        <v>162884266.75400001</v>
      </c>
      <c r="H200" s="4">
        <v>154302034.745</v>
      </c>
      <c r="I200" s="4">
        <v>161227947.33899999</v>
      </c>
      <c r="J200" s="4"/>
      <c r="K200" s="4"/>
    </row>
    <row r="201" spans="1:11" x14ac:dyDescent="0.35">
      <c r="A201">
        <v>2027</v>
      </c>
      <c r="B201">
        <v>8</v>
      </c>
      <c r="C201" t="str">
        <f t="shared" si="6"/>
        <v>2027_8</v>
      </c>
      <c r="D201" s="4"/>
      <c r="E201" s="4"/>
      <c r="F201" s="4">
        <v>158182102.80199999</v>
      </c>
      <c r="G201" s="4">
        <v>162992439</v>
      </c>
      <c r="H201" s="4">
        <v>154619157.86000001</v>
      </c>
      <c r="I201" s="4">
        <v>156869468.78400001</v>
      </c>
      <c r="J201" s="4"/>
      <c r="K201" s="4"/>
    </row>
    <row r="202" spans="1:11" x14ac:dyDescent="0.35">
      <c r="A202">
        <v>2027</v>
      </c>
      <c r="B202">
        <v>9</v>
      </c>
      <c r="C202" t="str">
        <f t="shared" si="6"/>
        <v>2027_9</v>
      </c>
      <c r="D202" s="4"/>
      <c r="E202" s="4"/>
      <c r="F202" s="4">
        <v>153410104.845</v>
      </c>
      <c r="G202" s="4">
        <v>158008238.787</v>
      </c>
      <c r="H202" s="4">
        <v>149896328.19299999</v>
      </c>
      <c r="I202" s="4">
        <v>154317840.623</v>
      </c>
      <c r="J202" s="4"/>
      <c r="K202" s="4"/>
    </row>
    <row r="203" spans="1:11" x14ac:dyDescent="0.35">
      <c r="A203">
        <v>2027</v>
      </c>
      <c r="B203">
        <v>10</v>
      </c>
      <c r="C203" t="str">
        <f t="shared" si="6"/>
        <v>2027_10</v>
      </c>
      <c r="D203" s="4"/>
      <c r="E203" s="4"/>
      <c r="F203" s="4">
        <v>124684852.031</v>
      </c>
      <c r="G203" s="4">
        <v>128223527.149</v>
      </c>
      <c r="H203" s="4">
        <v>121817731.63600001</v>
      </c>
      <c r="I203" s="4">
        <v>124984636.32099999</v>
      </c>
      <c r="J203" s="4"/>
      <c r="K203" s="4"/>
    </row>
    <row r="204" spans="1:11" x14ac:dyDescent="0.35">
      <c r="A204">
        <v>2027</v>
      </c>
      <c r="B204">
        <v>11</v>
      </c>
      <c r="C204" t="str">
        <f t="shared" si="6"/>
        <v>2027_11</v>
      </c>
      <c r="D204" s="4"/>
      <c r="E204" s="4"/>
      <c r="F204" s="4">
        <v>116494838.307</v>
      </c>
      <c r="G204" s="4">
        <v>120009435.744</v>
      </c>
      <c r="H204" s="4">
        <v>113564746.34</v>
      </c>
      <c r="I204" s="4">
        <v>116730773.757</v>
      </c>
      <c r="J204" s="4"/>
      <c r="K204" s="4"/>
    </row>
    <row r="205" spans="1:11" x14ac:dyDescent="0.35">
      <c r="A205">
        <v>2027</v>
      </c>
      <c r="B205">
        <v>12</v>
      </c>
      <c r="C205" t="str">
        <f t="shared" si="6"/>
        <v>2027_12</v>
      </c>
      <c r="D205" s="4"/>
      <c r="E205" s="4"/>
      <c r="F205" s="4">
        <v>139464391.04499999</v>
      </c>
      <c r="G205" s="4">
        <v>143357828.243</v>
      </c>
      <c r="H205" s="4">
        <v>136191215.45899999</v>
      </c>
      <c r="I205" s="4">
        <v>138498466.81400001</v>
      </c>
      <c r="J205" s="4"/>
      <c r="K205" s="4"/>
    </row>
    <row r="206" spans="1:11" x14ac:dyDescent="0.35">
      <c r="A206">
        <v>2028</v>
      </c>
      <c r="B206">
        <v>1</v>
      </c>
      <c r="C206" t="str">
        <f t="shared" si="6"/>
        <v>2028_1</v>
      </c>
      <c r="D206" s="4"/>
      <c r="E206" s="4"/>
      <c r="F206" s="4">
        <v>154107633.45100001</v>
      </c>
      <c r="G206" s="4">
        <v>158958782.10499999</v>
      </c>
      <c r="H206" s="4">
        <v>150265028.801</v>
      </c>
      <c r="I206" s="4">
        <v>156861001.11700001</v>
      </c>
      <c r="J206" s="4"/>
      <c r="K206" s="4"/>
    </row>
    <row r="207" spans="1:11" x14ac:dyDescent="0.35">
      <c r="A207">
        <v>2028</v>
      </c>
      <c r="B207">
        <v>2</v>
      </c>
      <c r="C207" t="str">
        <f t="shared" si="6"/>
        <v>2028_2</v>
      </c>
      <c r="D207" s="4"/>
      <c r="E207" s="4"/>
      <c r="F207" s="4">
        <v>151131162.88299999</v>
      </c>
      <c r="G207" s="4">
        <v>155714852.59</v>
      </c>
      <c r="H207" s="4">
        <v>147495882.94600001</v>
      </c>
      <c r="I207" s="4">
        <v>148752668.33399999</v>
      </c>
      <c r="J207" s="4"/>
      <c r="K207" s="4"/>
    </row>
    <row r="208" spans="1:11" x14ac:dyDescent="0.35">
      <c r="A208">
        <v>2028</v>
      </c>
      <c r="B208">
        <v>3</v>
      </c>
      <c r="C208" t="str">
        <f t="shared" si="6"/>
        <v>2028_3</v>
      </c>
      <c r="D208" s="4"/>
      <c r="E208" s="4"/>
      <c r="F208" s="4">
        <v>134532565.81799999</v>
      </c>
      <c r="G208" s="4">
        <v>138859623.59400001</v>
      </c>
      <c r="H208" s="4">
        <v>131128556.66</v>
      </c>
      <c r="I208" s="4">
        <v>133008983.294</v>
      </c>
      <c r="J208" s="4"/>
      <c r="K208" s="4"/>
    </row>
    <row r="209" spans="1:11" x14ac:dyDescent="0.35">
      <c r="A209">
        <v>2028</v>
      </c>
      <c r="B209">
        <v>4</v>
      </c>
      <c r="C209" t="str">
        <f t="shared" si="6"/>
        <v>2028_4</v>
      </c>
      <c r="D209" s="4"/>
      <c r="E209" s="4"/>
      <c r="F209" s="4">
        <v>122595889.05400001</v>
      </c>
      <c r="G209" s="4">
        <v>126987367.193</v>
      </c>
      <c r="H209" s="4">
        <v>119183506.88600001</v>
      </c>
      <c r="I209" s="4">
        <v>123494492.73800001</v>
      </c>
      <c r="J209" s="4"/>
      <c r="K209" s="4"/>
    </row>
    <row r="210" spans="1:11" x14ac:dyDescent="0.35">
      <c r="A210">
        <v>2028</v>
      </c>
      <c r="B210">
        <v>5</v>
      </c>
      <c r="C210" t="str">
        <f t="shared" si="6"/>
        <v>2028_5</v>
      </c>
      <c r="D210" s="4"/>
      <c r="E210" s="4"/>
      <c r="F210" s="4">
        <v>117514335.67299999</v>
      </c>
      <c r="G210" s="4">
        <v>121762211.237</v>
      </c>
      <c r="H210" s="4">
        <v>114275911.684</v>
      </c>
      <c r="I210" s="4">
        <v>114549098.462</v>
      </c>
      <c r="J210" s="4"/>
      <c r="K210" s="4"/>
    </row>
    <row r="211" spans="1:11" x14ac:dyDescent="0.35">
      <c r="A211">
        <v>2028</v>
      </c>
      <c r="B211">
        <v>6</v>
      </c>
      <c r="C211" t="str">
        <f t="shared" si="6"/>
        <v>2028_6</v>
      </c>
      <c r="D211" s="4"/>
      <c r="E211" s="4"/>
      <c r="F211" s="4">
        <v>140894084.21799999</v>
      </c>
      <c r="G211" s="4">
        <v>145975356.12799999</v>
      </c>
      <c r="H211" s="4">
        <v>137182519.85499999</v>
      </c>
      <c r="I211" s="4">
        <v>144064298.41299999</v>
      </c>
      <c r="J211" s="4"/>
      <c r="K211" s="4"/>
    </row>
    <row r="212" spans="1:11" x14ac:dyDescent="0.35">
      <c r="A212">
        <v>2028</v>
      </c>
      <c r="B212">
        <v>7</v>
      </c>
      <c r="C212" t="str">
        <f t="shared" si="6"/>
        <v>2028_7</v>
      </c>
      <c r="D212" s="4"/>
      <c r="E212" s="4"/>
      <c r="F212" s="4">
        <v>158095672.43599999</v>
      </c>
      <c r="G212" s="4">
        <v>163951517.646</v>
      </c>
      <c r="H212" s="4">
        <v>153957747.85499999</v>
      </c>
      <c r="I212" s="4">
        <v>161576096.98199999</v>
      </c>
      <c r="J212" s="4"/>
      <c r="K212" s="4"/>
    </row>
    <row r="213" spans="1:11" x14ac:dyDescent="0.35">
      <c r="A213">
        <v>2028</v>
      </c>
      <c r="B213">
        <v>8</v>
      </c>
      <c r="C213" t="str">
        <f t="shared" si="6"/>
        <v>2028_8</v>
      </c>
      <c r="D213" s="4"/>
      <c r="E213" s="4"/>
      <c r="F213" s="4">
        <v>158309340.73699999</v>
      </c>
      <c r="G213" s="4">
        <v>164035189.53999999</v>
      </c>
      <c r="H213" s="4">
        <v>154283755.96900001</v>
      </c>
      <c r="I213" s="4">
        <v>152507994.447</v>
      </c>
      <c r="J213" s="4"/>
      <c r="K213" s="4"/>
    </row>
    <row r="214" spans="1:11" x14ac:dyDescent="0.35">
      <c r="A214">
        <v>2028</v>
      </c>
      <c r="B214">
        <v>9</v>
      </c>
      <c r="C214" t="str">
        <f t="shared" si="6"/>
        <v>2028_9</v>
      </c>
      <c r="D214" s="4"/>
      <c r="E214" s="4"/>
      <c r="F214" s="4">
        <v>153489837.03600001</v>
      </c>
      <c r="G214" s="4">
        <v>158971600.04800001</v>
      </c>
      <c r="H214" s="4">
        <v>149535424.67899999</v>
      </c>
      <c r="I214" s="4">
        <v>155145812.993</v>
      </c>
      <c r="J214" s="4"/>
      <c r="K214" s="4"/>
    </row>
    <row r="215" spans="1:11" x14ac:dyDescent="0.35">
      <c r="A215">
        <v>2028</v>
      </c>
      <c r="B215">
        <v>10</v>
      </c>
      <c r="C215" t="str">
        <f t="shared" si="6"/>
        <v>2028_10</v>
      </c>
      <c r="D215" s="4"/>
      <c r="E215" s="4"/>
      <c r="F215" s="4">
        <v>124762676.40800001</v>
      </c>
      <c r="G215" s="4">
        <v>128994089.71600001</v>
      </c>
      <c r="H215" s="4">
        <v>121557515.29899999</v>
      </c>
      <c r="I215" s="4">
        <v>124881641.62899999</v>
      </c>
      <c r="J215" s="4"/>
      <c r="K215" s="4"/>
    </row>
    <row r="216" spans="1:11" x14ac:dyDescent="0.35">
      <c r="A216">
        <v>2028</v>
      </c>
      <c r="B216">
        <v>11</v>
      </c>
      <c r="C216" t="str">
        <f t="shared" si="6"/>
        <v>2028_11</v>
      </c>
      <c r="D216" s="4"/>
      <c r="E216" s="4"/>
      <c r="F216" s="4">
        <v>116342033.75399999</v>
      </c>
      <c r="G216" s="4">
        <v>120547565.501</v>
      </c>
      <c r="H216" s="4">
        <v>113069996.09100001</v>
      </c>
      <c r="I216" s="4">
        <v>116495570.954</v>
      </c>
      <c r="J216" s="4"/>
      <c r="K216" s="4"/>
    </row>
    <row r="217" spans="1:11" x14ac:dyDescent="0.35">
      <c r="A217">
        <v>2028</v>
      </c>
      <c r="B217">
        <v>12</v>
      </c>
      <c r="C217" t="str">
        <f t="shared" si="6"/>
        <v>2028_12</v>
      </c>
      <c r="D217" s="4"/>
      <c r="E217" s="4"/>
      <c r="F217" s="4">
        <v>138892284.16299999</v>
      </c>
      <c r="G217" s="4">
        <v>143546769.917</v>
      </c>
      <c r="H217" s="4">
        <v>135228089.39199999</v>
      </c>
      <c r="I217" s="4">
        <v>139035258.294</v>
      </c>
      <c r="J217" s="4"/>
      <c r="K217" s="4"/>
    </row>
    <row r="218" spans="1:11" x14ac:dyDescent="0.35">
      <c r="A218">
        <v>2029</v>
      </c>
      <c r="B218">
        <v>1</v>
      </c>
      <c r="C218" t="str">
        <f t="shared" si="6"/>
        <v>2029_1</v>
      </c>
      <c r="D218" s="4"/>
      <c r="E218" s="4"/>
      <c r="F218" s="4">
        <v>153273289.539</v>
      </c>
      <c r="G218" s="4">
        <v>158866764.41999999</v>
      </c>
      <c r="H218" s="4">
        <v>149070125.067</v>
      </c>
      <c r="I218" s="4">
        <v>154345492.68799999</v>
      </c>
      <c r="J218" s="4"/>
      <c r="K218" s="4"/>
    </row>
    <row r="219" spans="1:11" x14ac:dyDescent="0.35">
      <c r="A219">
        <v>2029</v>
      </c>
      <c r="B219">
        <v>2</v>
      </c>
      <c r="C219" t="str">
        <f t="shared" si="6"/>
        <v>2029_2</v>
      </c>
      <c r="D219" s="4"/>
      <c r="E219" s="4"/>
      <c r="F219" s="4">
        <v>149985447.213</v>
      </c>
      <c r="G219" s="4">
        <v>155252279.83399999</v>
      </c>
      <c r="H219" s="4">
        <v>146020999.46900001</v>
      </c>
      <c r="I219" s="4">
        <v>148083141.32800001</v>
      </c>
      <c r="J219" s="4"/>
      <c r="K219" s="4"/>
    </row>
    <row r="220" spans="1:11" x14ac:dyDescent="0.35">
      <c r="A220">
        <v>2029</v>
      </c>
      <c r="B220">
        <v>3</v>
      </c>
      <c r="C220" t="str">
        <f t="shared" si="6"/>
        <v>2029_3</v>
      </c>
      <c r="D220" s="4"/>
      <c r="E220" s="4"/>
      <c r="F220" s="4">
        <v>131219034.689</v>
      </c>
      <c r="G220" s="4">
        <v>136054983.139</v>
      </c>
      <c r="H220" s="4">
        <v>127617724.413</v>
      </c>
      <c r="I220" s="4">
        <v>132689285.78</v>
      </c>
      <c r="J220" s="4"/>
      <c r="K220" s="4"/>
    </row>
    <row r="221" spans="1:11" x14ac:dyDescent="0.35">
      <c r="A221">
        <v>2029</v>
      </c>
      <c r="B221">
        <v>4</v>
      </c>
      <c r="C221" t="str">
        <f t="shared" si="6"/>
        <v>2029_4</v>
      </c>
      <c r="D221" s="4"/>
      <c r="E221" s="4"/>
      <c r="F221" s="4">
        <v>122335902.771</v>
      </c>
      <c r="G221" s="4">
        <v>127402078.462</v>
      </c>
      <c r="H221" s="4">
        <v>118620154.361</v>
      </c>
      <c r="I221" s="4">
        <v>120590241.25</v>
      </c>
      <c r="J221" s="4"/>
      <c r="K221" s="4"/>
    </row>
    <row r="222" spans="1:11" x14ac:dyDescent="0.35">
      <c r="A222">
        <v>2029</v>
      </c>
      <c r="B222">
        <v>5</v>
      </c>
      <c r="C222" t="str">
        <f t="shared" si="6"/>
        <v>2029_5</v>
      </c>
      <c r="D222" s="4"/>
      <c r="E222" s="4"/>
      <c r="F222" s="4">
        <v>117440120.79700001</v>
      </c>
      <c r="G222" s="4">
        <v>122339298.62100001</v>
      </c>
      <c r="H222" s="4">
        <v>113912498.009</v>
      </c>
      <c r="I222" s="4">
        <v>116762860.355</v>
      </c>
      <c r="J222" s="4"/>
      <c r="K222" s="4"/>
    </row>
    <row r="223" spans="1:11" x14ac:dyDescent="0.35">
      <c r="A223">
        <v>2029</v>
      </c>
      <c r="B223">
        <v>6</v>
      </c>
      <c r="C223" t="str">
        <f t="shared" si="6"/>
        <v>2029_6</v>
      </c>
      <c r="D223" s="4"/>
      <c r="E223" s="4"/>
      <c r="F223" s="4">
        <v>140801511.331</v>
      </c>
      <c r="G223" s="4">
        <v>146652448.479</v>
      </c>
      <c r="H223" s="4">
        <v>136736135.24900001</v>
      </c>
      <c r="I223" s="4">
        <v>144040482.81999999</v>
      </c>
      <c r="J223" s="4"/>
      <c r="K223" s="4"/>
    </row>
    <row r="224" spans="1:11" x14ac:dyDescent="0.35">
      <c r="A224">
        <v>2029</v>
      </c>
      <c r="B224">
        <v>7</v>
      </c>
      <c r="C224" t="str">
        <f t="shared" si="6"/>
        <v>2029_7</v>
      </c>
      <c r="D224" s="4"/>
      <c r="E224" s="4"/>
      <c r="F224" s="4">
        <v>157950577.77000001</v>
      </c>
      <c r="G224" s="4">
        <v>164683954.926</v>
      </c>
      <c r="H224" s="4">
        <v>153397202.116</v>
      </c>
      <c r="I224" s="4">
        <v>156968967.97299999</v>
      </c>
      <c r="J224" s="4"/>
      <c r="K224" s="4"/>
    </row>
    <row r="225" spans="1:11" x14ac:dyDescent="0.35">
      <c r="A225">
        <v>2029</v>
      </c>
      <c r="B225">
        <v>8</v>
      </c>
      <c r="C225" t="str">
        <f t="shared" si="6"/>
        <v>2029_8</v>
      </c>
      <c r="D225" s="4"/>
      <c r="E225" s="4"/>
      <c r="F225" s="4">
        <v>158151905.155</v>
      </c>
      <c r="G225" s="4">
        <v>164733594.94499999</v>
      </c>
      <c r="H225" s="4">
        <v>153719483.58899999</v>
      </c>
      <c r="I225" s="4">
        <v>156880622.45899999</v>
      </c>
      <c r="J225" s="4"/>
      <c r="K225" s="4"/>
    </row>
    <row r="226" spans="1:11" x14ac:dyDescent="0.35">
      <c r="A226">
        <v>2029</v>
      </c>
      <c r="B226">
        <v>9</v>
      </c>
      <c r="C226" t="str">
        <f t="shared" si="6"/>
        <v>2029_9</v>
      </c>
      <c r="D226" s="4"/>
      <c r="E226" s="4"/>
      <c r="F226" s="4">
        <v>153283537.243</v>
      </c>
      <c r="G226" s="4">
        <v>159589877.40900001</v>
      </c>
      <c r="H226" s="4">
        <v>148946416.33899999</v>
      </c>
      <c r="I226" s="4">
        <v>154686255.84299999</v>
      </c>
      <c r="J226" s="4"/>
      <c r="K226" s="4"/>
    </row>
    <row r="227" spans="1:11" x14ac:dyDescent="0.35">
      <c r="A227">
        <v>2029</v>
      </c>
      <c r="B227">
        <v>10</v>
      </c>
      <c r="C227" t="str">
        <f t="shared" si="6"/>
        <v>2029_10</v>
      </c>
      <c r="D227" s="4"/>
      <c r="E227" s="4"/>
      <c r="F227" s="4">
        <v>124589712.388</v>
      </c>
      <c r="G227" s="4">
        <v>129466815.432</v>
      </c>
      <c r="H227" s="4">
        <v>121096947.77</v>
      </c>
      <c r="I227" s="4">
        <v>124752599.61399999</v>
      </c>
      <c r="J227" s="4"/>
      <c r="K227" s="4"/>
    </row>
    <row r="228" spans="1:11" x14ac:dyDescent="0.35">
      <c r="A228">
        <v>2029</v>
      </c>
      <c r="B228">
        <v>11</v>
      </c>
      <c r="C228" t="str">
        <f t="shared" si="6"/>
        <v>2029_11</v>
      </c>
      <c r="D228" s="4"/>
      <c r="E228" s="4"/>
      <c r="F228" s="4">
        <v>115942261.294</v>
      </c>
      <c r="G228" s="4">
        <v>120792095.668</v>
      </c>
      <c r="H228" s="4">
        <v>112380162.781</v>
      </c>
      <c r="I228" s="4">
        <v>116467830.84</v>
      </c>
      <c r="J228" s="4"/>
      <c r="K228" s="4"/>
    </row>
    <row r="229" spans="1:11" x14ac:dyDescent="0.35">
      <c r="A229">
        <v>2029</v>
      </c>
      <c r="B229">
        <v>12</v>
      </c>
      <c r="C229" t="str">
        <f t="shared" si="6"/>
        <v>2029_12</v>
      </c>
      <c r="D229" s="4"/>
      <c r="E229" s="4"/>
      <c r="F229" s="4">
        <v>138066784.92300001</v>
      </c>
      <c r="G229" s="4">
        <v>143432084.80000001</v>
      </c>
      <c r="H229" s="4">
        <v>134067871.462</v>
      </c>
      <c r="I229" s="4">
        <v>137746662.79499999</v>
      </c>
      <c r="J229" s="4"/>
      <c r="K229" s="4"/>
    </row>
    <row r="230" spans="1:11" x14ac:dyDescent="0.35">
      <c r="A230">
        <v>2030</v>
      </c>
      <c r="B230">
        <v>1</v>
      </c>
      <c r="C230" t="str">
        <f t="shared" si="6"/>
        <v>2030_1</v>
      </c>
      <c r="D230" s="4"/>
      <c r="E230" s="4"/>
      <c r="F230" s="4">
        <v>152060574.09799999</v>
      </c>
      <c r="G230" s="4">
        <v>158617273.05700001</v>
      </c>
      <c r="H230" s="4">
        <v>147627404.54899999</v>
      </c>
      <c r="I230" s="4">
        <v>152498017.01100001</v>
      </c>
      <c r="J230" s="4"/>
      <c r="K230" s="4"/>
    </row>
    <row r="231" spans="1:11" x14ac:dyDescent="0.35">
      <c r="A231">
        <v>2030</v>
      </c>
      <c r="B231">
        <v>2</v>
      </c>
      <c r="C231" t="str">
        <f t="shared" si="6"/>
        <v>2030_2</v>
      </c>
      <c r="D231" s="4"/>
      <c r="E231" s="4"/>
      <c r="F231" s="4">
        <v>148824276.521</v>
      </c>
      <c r="G231" s="4">
        <v>154996058.38299999</v>
      </c>
      <c r="H231" s="4">
        <v>144640514.28099999</v>
      </c>
      <c r="I231" s="4">
        <v>148393057.91299999</v>
      </c>
      <c r="J231" s="4"/>
      <c r="K231" s="4"/>
    </row>
    <row r="232" spans="1:11" x14ac:dyDescent="0.35">
      <c r="A232">
        <v>2030</v>
      </c>
      <c r="B232">
        <v>3</v>
      </c>
      <c r="C232" t="str">
        <f t="shared" si="6"/>
        <v>2030_3</v>
      </c>
      <c r="D232" s="4"/>
      <c r="E232" s="4"/>
      <c r="F232" s="4">
        <v>130391064.81900001</v>
      </c>
      <c r="G232" s="4">
        <v>136069899.07100001</v>
      </c>
      <c r="H232" s="4">
        <v>126602581.307</v>
      </c>
      <c r="I232" s="4">
        <v>130743120.822</v>
      </c>
      <c r="J232" s="4"/>
      <c r="K232" s="4"/>
    </row>
    <row r="233" spans="1:11" x14ac:dyDescent="0.35">
      <c r="A233">
        <v>2030</v>
      </c>
      <c r="B233">
        <v>4</v>
      </c>
      <c r="C233" t="str">
        <f t="shared" si="6"/>
        <v>2030_4</v>
      </c>
      <c r="D233" s="4"/>
      <c r="E233" s="4"/>
      <c r="F233" s="4">
        <v>121743056.04700001</v>
      </c>
      <c r="G233" s="4">
        <v>127706745.793</v>
      </c>
      <c r="H233" s="4">
        <v>117848765.65800001</v>
      </c>
      <c r="I233" s="4">
        <v>118370636.21699999</v>
      </c>
      <c r="J233" s="4"/>
      <c r="K233" s="4"/>
    </row>
    <row r="234" spans="1:11" x14ac:dyDescent="0.35">
      <c r="A234">
        <v>2030</v>
      </c>
      <c r="B234">
        <v>5</v>
      </c>
      <c r="C234" t="str">
        <f t="shared" si="6"/>
        <v>2030_5</v>
      </c>
      <c r="D234" s="4"/>
      <c r="E234" s="4"/>
      <c r="F234" s="4">
        <v>117053540.43099999</v>
      </c>
      <c r="G234" s="4">
        <v>122818048.971</v>
      </c>
      <c r="H234" s="4">
        <v>113354754.965</v>
      </c>
      <c r="I234" s="4">
        <v>118443569.521</v>
      </c>
      <c r="J234" s="4"/>
      <c r="K234" s="4"/>
    </row>
    <row r="235" spans="1:11" x14ac:dyDescent="0.35">
      <c r="A235">
        <v>2030</v>
      </c>
      <c r="B235">
        <v>6</v>
      </c>
      <c r="C235" t="str">
        <f t="shared" si="6"/>
        <v>2030_6</v>
      </c>
      <c r="D235" s="4"/>
      <c r="E235" s="4"/>
      <c r="F235" s="4">
        <v>140423094.472</v>
      </c>
      <c r="G235" s="4">
        <v>147270370.27599999</v>
      </c>
      <c r="H235" s="4">
        <v>136126852.26499999</v>
      </c>
      <c r="I235" s="4">
        <v>143726092.56600001</v>
      </c>
      <c r="J235" s="4"/>
      <c r="K235" s="4"/>
    </row>
    <row r="236" spans="1:11" x14ac:dyDescent="0.35">
      <c r="A236">
        <v>2030</v>
      </c>
      <c r="B236">
        <v>7</v>
      </c>
      <c r="C236" t="str">
        <f t="shared" si="6"/>
        <v>2030_7</v>
      </c>
      <c r="D236" s="4"/>
      <c r="E236" s="4"/>
      <c r="F236" s="4">
        <v>157569346.308</v>
      </c>
      <c r="G236" s="4">
        <v>165414801.84799999</v>
      </c>
      <c r="H236" s="4">
        <v>152725153.18599999</v>
      </c>
      <c r="I236" s="4">
        <v>152033949.79899999</v>
      </c>
      <c r="J236" s="4"/>
      <c r="K236" s="4"/>
    </row>
    <row r="237" spans="1:11" x14ac:dyDescent="0.35">
      <c r="A237">
        <v>2030</v>
      </c>
      <c r="B237">
        <v>8</v>
      </c>
      <c r="C237" t="str">
        <f t="shared" si="6"/>
        <v>2030_8</v>
      </c>
      <c r="D237" s="4"/>
      <c r="E237" s="4"/>
      <c r="F237" s="4">
        <v>157806042.15799999</v>
      </c>
      <c r="G237" s="4">
        <v>165469836.34299999</v>
      </c>
      <c r="H237" s="4">
        <v>153085506.37099999</v>
      </c>
      <c r="I237" s="4">
        <v>161168218.155</v>
      </c>
      <c r="J237" s="4"/>
      <c r="K237" s="4"/>
    </row>
    <row r="238" spans="1:11" x14ac:dyDescent="0.35">
      <c r="A238">
        <v>2030</v>
      </c>
      <c r="B238">
        <v>9</v>
      </c>
      <c r="C238" t="str">
        <f t="shared" si="6"/>
        <v>2030_9</v>
      </c>
      <c r="D238" s="4"/>
      <c r="E238" s="4"/>
      <c r="F238" s="4">
        <v>152904183.928</v>
      </c>
      <c r="G238" s="4">
        <v>160272798.70899999</v>
      </c>
      <c r="H238" s="4">
        <v>148309047.095</v>
      </c>
      <c r="I238" s="4">
        <v>154054920.803</v>
      </c>
      <c r="J238" s="4"/>
      <c r="K238" s="4"/>
    </row>
    <row r="239" spans="1:11" x14ac:dyDescent="0.35">
      <c r="A239">
        <v>2030</v>
      </c>
      <c r="B239">
        <v>10</v>
      </c>
      <c r="C239" t="str">
        <f t="shared" si="6"/>
        <v>2030_10</v>
      </c>
      <c r="D239" s="4"/>
      <c r="E239" s="4"/>
      <c r="F239" s="4">
        <v>124230294.264</v>
      </c>
      <c r="G239" s="4">
        <v>129964640.971</v>
      </c>
      <c r="H239" s="4">
        <v>120563687.954</v>
      </c>
      <c r="I239" s="4">
        <v>123618780.44400001</v>
      </c>
      <c r="J239" s="4"/>
      <c r="K239" s="4"/>
    </row>
    <row r="240" spans="1:11" x14ac:dyDescent="0.35">
      <c r="A240">
        <v>2030</v>
      </c>
      <c r="B240">
        <v>11</v>
      </c>
      <c r="C240" t="str">
        <f t="shared" si="6"/>
        <v>2030_11</v>
      </c>
      <c r="D240" s="4"/>
      <c r="E240" s="4"/>
      <c r="F240" s="4">
        <v>115361425.045</v>
      </c>
      <c r="G240" s="4">
        <v>121070180.72</v>
      </c>
      <c r="H240" s="4">
        <v>111627165.956</v>
      </c>
      <c r="I240" s="4">
        <v>115394999.05599999</v>
      </c>
      <c r="J240" s="4"/>
      <c r="K240" s="4"/>
    </row>
    <row r="241" spans="1:11" x14ac:dyDescent="0.35">
      <c r="A241">
        <v>2030</v>
      </c>
      <c r="B241">
        <v>12</v>
      </c>
      <c r="C241" t="str">
        <f t="shared" si="6"/>
        <v>2030_12</v>
      </c>
      <c r="D241" s="4"/>
      <c r="E241" s="4"/>
      <c r="F241" s="4">
        <v>137082522.428</v>
      </c>
      <c r="G241" s="4">
        <v>143382814.78999999</v>
      </c>
      <c r="H241" s="4">
        <v>132874958.43099999</v>
      </c>
      <c r="I241" s="4">
        <v>138287501.96700001</v>
      </c>
      <c r="J241" s="4"/>
      <c r="K241" s="4"/>
    </row>
    <row r="242" spans="1:11" x14ac:dyDescent="0.35">
      <c r="A242">
        <f>A230+1</f>
        <v>2031</v>
      </c>
      <c r="B242">
        <f>B230</f>
        <v>1</v>
      </c>
      <c r="C242" t="str">
        <f t="shared" si="6"/>
        <v>2031_1</v>
      </c>
      <c r="E242" s="1"/>
      <c r="F242" s="1">
        <v>151017678.197</v>
      </c>
      <c r="G242" s="1">
        <v>158390694.979</v>
      </c>
      <c r="H242" s="1">
        <v>146385385.84900001</v>
      </c>
      <c r="I242" s="1">
        <v>152071115.22999999</v>
      </c>
      <c r="J242" s="1"/>
    </row>
    <row r="243" spans="1:11" x14ac:dyDescent="0.35">
      <c r="A243">
        <f t="shared" ref="A243:A306" si="7">A231+1</f>
        <v>2031</v>
      </c>
      <c r="B243">
        <f t="shared" ref="B243:B306" si="8">B231</f>
        <v>2</v>
      </c>
      <c r="C243" t="str">
        <f t="shared" ref="C243:C306" si="9">A243&amp;"_"&amp;B243</f>
        <v>2031_2</v>
      </c>
      <c r="E243" s="1"/>
      <c r="F243" s="1">
        <v>147821408.94499999</v>
      </c>
      <c r="G243" s="1">
        <v>154756311.963</v>
      </c>
      <c r="H243" s="1">
        <v>143447334.56799999</v>
      </c>
      <c r="I243" s="1">
        <v>146937170.62599999</v>
      </c>
      <c r="J243" s="1"/>
    </row>
    <row r="244" spans="1:11" x14ac:dyDescent="0.35">
      <c r="A244">
        <f t="shared" si="7"/>
        <v>2031</v>
      </c>
      <c r="B244">
        <f t="shared" si="8"/>
        <v>3</v>
      </c>
      <c r="C244" t="str">
        <f t="shared" si="9"/>
        <v>2031_3</v>
      </c>
      <c r="E244" s="1"/>
      <c r="F244" s="1">
        <v>129680543.336</v>
      </c>
      <c r="G244" s="1">
        <v>136090854.06600001</v>
      </c>
      <c r="H244" s="1">
        <v>125732457.781</v>
      </c>
      <c r="I244" s="1">
        <v>129655957.779</v>
      </c>
      <c r="J244" s="1"/>
    </row>
    <row r="245" spans="1:11" x14ac:dyDescent="0.35">
      <c r="A245">
        <f t="shared" si="7"/>
        <v>2031</v>
      </c>
      <c r="B245">
        <f t="shared" si="8"/>
        <v>4</v>
      </c>
      <c r="C245" t="str">
        <f t="shared" si="9"/>
        <v>2031_4</v>
      </c>
      <c r="E245" s="1"/>
      <c r="F245" s="1">
        <v>121239728.999</v>
      </c>
      <c r="G245" s="1">
        <v>128009429.265</v>
      </c>
      <c r="H245" s="1">
        <v>117196926.14</v>
      </c>
      <c r="I245" s="1">
        <v>118698344.09299999</v>
      </c>
      <c r="J245" s="1"/>
    </row>
    <row r="246" spans="1:11" x14ac:dyDescent="0.35">
      <c r="A246">
        <f t="shared" si="7"/>
        <v>2031</v>
      </c>
      <c r="B246">
        <f t="shared" si="8"/>
        <v>5</v>
      </c>
      <c r="C246" t="str">
        <f t="shared" si="9"/>
        <v>2031_5</v>
      </c>
      <c r="E246" s="1"/>
      <c r="F246" s="1">
        <v>116734538.56299999</v>
      </c>
      <c r="G246" s="1">
        <v>123291204.814</v>
      </c>
      <c r="H246" s="1">
        <v>112893088.22400001</v>
      </c>
      <c r="I246" s="1">
        <v>117614244.661</v>
      </c>
      <c r="J246" s="1"/>
    </row>
    <row r="247" spans="1:11" x14ac:dyDescent="0.35">
      <c r="A247">
        <f t="shared" si="7"/>
        <v>2031</v>
      </c>
      <c r="B247">
        <f t="shared" si="8"/>
        <v>6</v>
      </c>
      <c r="C247" t="str">
        <f t="shared" si="9"/>
        <v>2031_6</v>
      </c>
      <c r="E247" s="1"/>
      <c r="F247" s="1">
        <v>140133692.308</v>
      </c>
      <c r="G247" s="1">
        <v>147902512.257</v>
      </c>
      <c r="H247" s="1">
        <v>135636272.729</v>
      </c>
      <c r="I247" s="1">
        <v>139122199.42199999</v>
      </c>
      <c r="J247" s="1"/>
    </row>
    <row r="248" spans="1:11" x14ac:dyDescent="0.35">
      <c r="A248">
        <f t="shared" si="7"/>
        <v>2031</v>
      </c>
      <c r="B248">
        <f t="shared" si="8"/>
        <v>7</v>
      </c>
      <c r="C248" t="str">
        <f t="shared" si="9"/>
        <v>2031_7</v>
      </c>
      <c r="E248" s="1"/>
      <c r="F248" s="1">
        <v>157298979.34099999</v>
      </c>
      <c r="G248" s="1">
        <v>166179901.81999999</v>
      </c>
      <c r="H248" s="1">
        <v>152193659.36399999</v>
      </c>
      <c r="I248" s="1">
        <v>156012496.56</v>
      </c>
      <c r="J248" s="1"/>
    </row>
    <row r="249" spans="1:11" x14ac:dyDescent="0.35">
      <c r="A249">
        <f t="shared" si="7"/>
        <v>2031</v>
      </c>
      <c r="B249">
        <f t="shared" si="8"/>
        <v>8</v>
      </c>
      <c r="C249" t="str">
        <f t="shared" si="9"/>
        <v>2031_8</v>
      </c>
      <c r="E249" s="1"/>
      <c r="F249" s="1">
        <v>157561030.27200001</v>
      </c>
      <c r="G249" s="1">
        <v>166233913.15799999</v>
      </c>
      <c r="H249" s="1">
        <v>152580463.83700001</v>
      </c>
      <c r="I249" s="1">
        <v>160991514.99900001</v>
      </c>
      <c r="J249" s="1"/>
    </row>
    <row r="250" spans="1:11" x14ac:dyDescent="0.35">
      <c r="A250">
        <f t="shared" si="7"/>
        <v>2031</v>
      </c>
      <c r="B250">
        <f t="shared" si="8"/>
        <v>9</v>
      </c>
      <c r="C250" t="str">
        <f t="shared" si="9"/>
        <v>2031_9</v>
      </c>
      <c r="E250" s="1"/>
      <c r="F250" s="1">
        <v>152603354.655</v>
      </c>
      <c r="G250" s="1">
        <v>160958633.48699999</v>
      </c>
      <c r="H250" s="1">
        <v>147779792.62400001</v>
      </c>
      <c r="I250" s="1">
        <v>149857597.19600001</v>
      </c>
      <c r="J250" s="1"/>
    </row>
    <row r="251" spans="1:11" x14ac:dyDescent="0.35">
      <c r="A251">
        <f t="shared" si="7"/>
        <v>2031</v>
      </c>
      <c r="B251">
        <f t="shared" si="8"/>
        <v>10</v>
      </c>
      <c r="C251" t="str">
        <f t="shared" si="9"/>
        <v>2031_10</v>
      </c>
      <c r="E251" s="1"/>
      <c r="F251" s="1">
        <v>123931702.949</v>
      </c>
      <c r="G251" s="1">
        <v>130454514.78</v>
      </c>
      <c r="H251" s="1">
        <v>120117780.177</v>
      </c>
      <c r="I251" s="1">
        <v>123522918.72499999</v>
      </c>
      <c r="J251" s="1"/>
    </row>
    <row r="252" spans="1:11" x14ac:dyDescent="0.35">
      <c r="A252">
        <f t="shared" si="7"/>
        <v>2031</v>
      </c>
      <c r="B252">
        <f t="shared" si="8"/>
        <v>11</v>
      </c>
      <c r="C252" t="str">
        <f t="shared" si="9"/>
        <v>2031_11</v>
      </c>
      <c r="E252" s="1"/>
      <c r="F252" s="1">
        <v>114882794.26000001</v>
      </c>
      <c r="G252" s="1">
        <v>121364206.064</v>
      </c>
      <c r="H252" s="1">
        <v>111003250.892</v>
      </c>
      <c r="I252" s="1">
        <v>114387729.18799999</v>
      </c>
      <c r="J252" s="1"/>
    </row>
    <row r="253" spans="1:11" x14ac:dyDescent="0.35">
      <c r="A253">
        <f t="shared" si="7"/>
        <v>2031</v>
      </c>
      <c r="B253">
        <f t="shared" si="8"/>
        <v>12</v>
      </c>
      <c r="C253" t="str">
        <f t="shared" si="9"/>
        <v>2031_12</v>
      </c>
      <c r="E253" s="1"/>
      <c r="F253" s="1">
        <v>136283068.32699999</v>
      </c>
      <c r="G253" s="1">
        <v>143397897.079</v>
      </c>
      <c r="H253" s="1">
        <v>131894717.889</v>
      </c>
      <c r="I253" s="1">
        <v>136670684.109</v>
      </c>
      <c r="J253" s="1"/>
    </row>
    <row r="254" spans="1:11" x14ac:dyDescent="0.35">
      <c r="A254">
        <f t="shared" si="7"/>
        <v>2032</v>
      </c>
      <c r="B254">
        <f t="shared" si="8"/>
        <v>1</v>
      </c>
      <c r="C254" t="str">
        <f t="shared" si="9"/>
        <v>2032_1</v>
      </c>
      <c r="E254" s="1"/>
      <c r="F254" s="1">
        <v>150093260.47799999</v>
      </c>
      <c r="G254" s="1">
        <v>158215763.183</v>
      </c>
      <c r="H254" s="1">
        <v>145282028.667</v>
      </c>
      <c r="I254" s="1">
        <v>151335948.57699999</v>
      </c>
      <c r="J254" s="1"/>
    </row>
    <row r="255" spans="1:11" x14ac:dyDescent="0.35">
      <c r="A255">
        <f t="shared" si="7"/>
        <v>2032</v>
      </c>
      <c r="B255">
        <f t="shared" si="8"/>
        <v>2</v>
      </c>
      <c r="C255" t="str">
        <f t="shared" si="9"/>
        <v>2032_2</v>
      </c>
      <c r="E255" s="1"/>
      <c r="F255" s="1">
        <v>147217711.954</v>
      </c>
      <c r="G255" s="1">
        <v>154878026.40200001</v>
      </c>
      <c r="H255" s="1">
        <v>142658149.88999999</v>
      </c>
      <c r="I255" s="1">
        <v>146282865.993</v>
      </c>
      <c r="J255" s="1"/>
    </row>
    <row r="256" spans="1:11" x14ac:dyDescent="0.35">
      <c r="A256">
        <f t="shared" si="7"/>
        <v>2032</v>
      </c>
      <c r="B256">
        <f t="shared" si="8"/>
        <v>3</v>
      </c>
      <c r="C256" t="str">
        <f t="shared" si="9"/>
        <v>2032_3</v>
      </c>
      <c r="E256" s="1"/>
      <c r="F256" s="1">
        <v>131713881.98100001</v>
      </c>
      <c r="G256" s="1">
        <v>139018392.692</v>
      </c>
      <c r="H256" s="1">
        <v>127493740.127</v>
      </c>
      <c r="I256" s="1">
        <v>130501995.035</v>
      </c>
      <c r="J256" s="1"/>
    </row>
    <row r="257" spans="1:10" x14ac:dyDescent="0.35">
      <c r="A257">
        <f t="shared" si="7"/>
        <v>2032</v>
      </c>
      <c r="B257">
        <f t="shared" si="8"/>
        <v>4</v>
      </c>
      <c r="C257" t="str">
        <f t="shared" si="9"/>
        <v>2032_4</v>
      </c>
      <c r="E257" s="1"/>
      <c r="F257" s="1">
        <v>120809750.59299999</v>
      </c>
      <c r="G257" s="1">
        <v>128315674.234</v>
      </c>
      <c r="H257" s="1">
        <v>116636883.036</v>
      </c>
      <c r="I257" s="1">
        <v>122524873.898</v>
      </c>
      <c r="J257" s="1"/>
    </row>
    <row r="258" spans="1:10" x14ac:dyDescent="0.35">
      <c r="A258">
        <f t="shared" si="7"/>
        <v>2032</v>
      </c>
      <c r="B258">
        <f t="shared" si="8"/>
        <v>5</v>
      </c>
      <c r="C258" t="str">
        <f t="shared" si="9"/>
        <v>2032_5</v>
      </c>
      <c r="E258" s="1"/>
      <c r="F258" s="1">
        <v>116477877.017</v>
      </c>
      <c r="G258" s="1">
        <v>123758921.381</v>
      </c>
      <c r="H258" s="1">
        <v>112510888.336</v>
      </c>
      <c r="I258" s="1">
        <v>119094485.14399999</v>
      </c>
      <c r="J258" s="1"/>
    </row>
    <row r="259" spans="1:10" x14ac:dyDescent="0.35">
      <c r="A259">
        <f t="shared" si="7"/>
        <v>2032</v>
      </c>
      <c r="B259">
        <f t="shared" si="8"/>
        <v>6</v>
      </c>
      <c r="C259" t="str">
        <f t="shared" si="9"/>
        <v>2032_6</v>
      </c>
      <c r="E259" s="1"/>
      <c r="F259" s="1">
        <v>139921650.264</v>
      </c>
      <c r="G259" s="1">
        <v>148539397.551</v>
      </c>
      <c r="H259" s="1">
        <v>135241009.20899999</v>
      </c>
      <c r="I259" s="1">
        <v>135847284.074</v>
      </c>
      <c r="J259" s="1"/>
    </row>
    <row r="260" spans="1:10" x14ac:dyDescent="0.35">
      <c r="A260">
        <f t="shared" si="7"/>
        <v>2032</v>
      </c>
      <c r="B260">
        <f t="shared" si="8"/>
        <v>7</v>
      </c>
      <c r="C260" t="str">
        <f t="shared" si="9"/>
        <v>2032_7</v>
      </c>
      <c r="E260" s="1"/>
      <c r="F260" s="1">
        <v>157124472.229</v>
      </c>
      <c r="G260" s="1">
        <v>166964251.509</v>
      </c>
      <c r="H260" s="1">
        <v>151777046.08500001</v>
      </c>
      <c r="I260" s="1">
        <v>160296481.042</v>
      </c>
      <c r="J260" s="1"/>
    </row>
    <row r="261" spans="1:10" x14ac:dyDescent="0.35">
      <c r="A261">
        <f t="shared" si="7"/>
        <v>2032</v>
      </c>
      <c r="B261">
        <f t="shared" si="8"/>
        <v>8</v>
      </c>
      <c r="C261" t="str">
        <f t="shared" si="9"/>
        <v>2032_8</v>
      </c>
      <c r="E261" s="1"/>
      <c r="F261" s="1">
        <v>157410808.51499999</v>
      </c>
      <c r="G261" s="1">
        <v>167017973.70500001</v>
      </c>
      <c r="H261" s="1">
        <v>152189120.669</v>
      </c>
      <c r="I261" s="1">
        <v>156132149.43000001</v>
      </c>
      <c r="J261" s="1"/>
    </row>
    <row r="262" spans="1:10" x14ac:dyDescent="0.35">
      <c r="A262">
        <f t="shared" si="7"/>
        <v>2032</v>
      </c>
      <c r="B262">
        <f t="shared" si="8"/>
        <v>9</v>
      </c>
      <c r="C262" t="str">
        <f t="shared" si="9"/>
        <v>2032_9</v>
      </c>
      <c r="E262" s="1"/>
      <c r="F262" s="1">
        <v>152397156.59799999</v>
      </c>
      <c r="G262" s="1">
        <v>161660430.57300001</v>
      </c>
      <c r="H262" s="1">
        <v>147365620.46799999</v>
      </c>
      <c r="I262" s="1">
        <v>153274288.958</v>
      </c>
      <c r="J262" s="1"/>
    </row>
    <row r="263" spans="1:10" x14ac:dyDescent="0.35">
      <c r="A263">
        <f t="shared" si="7"/>
        <v>2032</v>
      </c>
      <c r="B263">
        <f t="shared" si="8"/>
        <v>10</v>
      </c>
      <c r="C263" t="str">
        <f t="shared" si="9"/>
        <v>2032_10</v>
      </c>
      <c r="E263" s="1"/>
      <c r="F263" s="1">
        <v>123696756.41500001</v>
      </c>
      <c r="G263" s="1">
        <v>130938004.45299999</v>
      </c>
      <c r="H263" s="1">
        <v>119754404.39300001</v>
      </c>
      <c r="I263" s="1">
        <v>123976522.976</v>
      </c>
      <c r="J263" s="1"/>
    </row>
    <row r="264" spans="1:10" x14ac:dyDescent="0.35">
      <c r="A264">
        <f t="shared" si="7"/>
        <v>2032</v>
      </c>
      <c r="B264">
        <f t="shared" si="8"/>
        <v>11</v>
      </c>
      <c r="C264" t="str">
        <f t="shared" si="9"/>
        <v>2032_11</v>
      </c>
      <c r="E264" s="1"/>
      <c r="F264" s="1">
        <v>114456516.48199999</v>
      </c>
      <c r="G264" s="1">
        <v>121639392.34100001</v>
      </c>
      <c r="H264" s="1">
        <v>110452263.29899999</v>
      </c>
      <c r="I264" s="1">
        <v>114666019.29899999</v>
      </c>
      <c r="J264" s="1"/>
    </row>
    <row r="265" spans="1:10" x14ac:dyDescent="0.35">
      <c r="A265">
        <f t="shared" si="7"/>
        <v>2032</v>
      </c>
      <c r="B265">
        <f t="shared" si="8"/>
        <v>12</v>
      </c>
      <c r="C265" t="str">
        <f t="shared" si="9"/>
        <v>2032_12</v>
      </c>
      <c r="E265" s="1"/>
      <c r="F265" s="1">
        <v>135526416.00400001</v>
      </c>
      <c r="G265" s="1">
        <v>143381126.17199999</v>
      </c>
      <c r="H265" s="1">
        <v>130981025.21600001</v>
      </c>
      <c r="I265" s="1">
        <v>134610343.197</v>
      </c>
      <c r="J265" s="1"/>
    </row>
    <row r="266" spans="1:10" x14ac:dyDescent="0.35">
      <c r="A266">
        <f t="shared" si="7"/>
        <v>2033</v>
      </c>
      <c r="B266">
        <f t="shared" si="8"/>
        <v>1</v>
      </c>
      <c r="C266" t="str">
        <f t="shared" si="9"/>
        <v>2033_1</v>
      </c>
      <c r="E266" s="1"/>
      <c r="F266" s="1">
        <v>149174680.21000001</v>
      </c>
      <c r="G266" s="1">
        <v>157977833.22099999</v>
      </c>
      <c r="H266" s="1">
        <v>144203608.241</v>
      </c>
      <c r="I266" s="1">
        <v>146887150.433</v>
      </c>
      <c r="J266" s="1"/>
    </row>
    <row r="267" spans="1:10" x14ac:dyDescent="0.35">
      <c r="A267">
        <f t="shared" si="7"/>
        <v>2033</v>
      </c>
      <c r="B267">
        <f t="shared" si="8"/>
        <v>2</v>
      </c>
      <c r="C267" t="str">
        <f t="shared" si="9"/>
        <v>2033_2</v>
      </c>
      <c r="E267" s="1"/>
      <c r="F267" s="1">
        <v>146038693.62099999</v>
      </c>
      <c r="G267" s="1">
        <v>154310901.79699999</v>
      </c>
      <c r="H267" s="1">
        <v>141340304.67899999</v>
      </c>
      <c r="I267" s="1">
        <v>144401003.91600001</v>
      </c>
      <c r="J267" s="1"/>
    </row>
    <row r="268" spans="1:10" x14ac:dyDescent="0.35">
      <c r="A268">
        <f t="shared" si="7"/>
        <v>2033</v>
      </c>
      <c r="B268">
        <f t="shared" si="8"/>
        <v>3</v>
      </c>
      <c r="C268" t="str">
        <f t="shared" si="9"/>
        <v>2033_3</v>
      </c>
      <c r="E268" s="1"/>
      <c r="F268" s="1">
        <v>128451269.91599999</v>
      </c>
      <c r="G268" s="1">
        <v>136139948.46799999</v>
      </c>
      <c r="H268" s="1">
        <v>124234863.699</v>
      </c>
      <c r="I268" s="1">
        <v>130237144.237</v>
      </c>
      <c r="J268" s="1"/>
    </row>
    <row r="269" spans="1:10" x14ac:dyDescent="0.35">
      <c r="A269">
        <f t="shared" si="7"/>
        <v>2033</v>
      </c>
      <c r="B269">
        <f t="shared" si="8"/>
        <v>4</v>
      </c>
      <c r="C269" t="str">
        <f t="shared" si="9"/>
        <v>2033_4</v>
      </c>
      <c r="E269" s="1"/>
      <c r="F269" s="1">
        <v>120431229.03200001</v>
      </c>
      <c r="G269" s="1">
        <v>128605819.838</v>
      </c>
      <c r="H269" s="1">
        <v>116143416.461</v>
      </c>
      <c r="I269" s="1">
        <v>124615896.31</v>
      </c>
      <c r="J269" s="1"/>
    </row>
    <row r="270" spans="1:10" x14ac:dyDescent="0.35">
      <c r="A270">
        <f t="shared" si="7"/>
        <v>2033</v>
      </c>
      <c r="B270">
        <f t="shared" si="8"/>
        <v>5</v>
      </c>
      <c r="C270" t="str">
        <f t="shared" si="9"/>
        <v>2033_5</v>
      </c>
      <c r="E270" s="1"/>
      <c r="F270" s="1">
        <v>116275339.134</v>
      </c>
      <c r="G270" s="1">
        <v>124215294.852</v>
      </c>
      <c r="H270" s="1">
        <v>112196789.93099999</v>
      </c>
      <c r="I270" s="1">
        <v>113539111.374</v>
      </c>
      <c r="J270" s="1"/>
    </row>
    <row r="271" spans="1:10" x14ac:dyDescent="0.35">
      <c r="A271">
        <f t="shared" si="7"/>
        <v>2033</v>
      </c>
      <c r="B271">
        <f t="shared" si="8"/>
        <v>6</v>
      </c>
      <c r="C271" t="str">
        <f t="shared" si="9"/>
        <v>2033_6</v>
      </c>
      <c r="E271" s="1"/>
      <c r="F271" s="1">
        <v>139753842.97</v>
      </c>
      <c r="G271" s="1">
        <v>149148571.433</v>
      </c>
      <c r="H271" s="1">
        <v>134905936.80700001</v>
      </c>
      <c r="I271" s="1">
        <v>139268358.65200001</v>
      </c>
      <c r="J271" s="1"/>
    </row>
    <row r="272" spans="1:10" x14ac:dyDescent="0.35">
      <c r="A272">
        <f t="shared" si="7"/>
        <v>2033</v>
      </c>
      <c r="B272">
        <f t="shared" si="8"/>
        <v>7</v>
      </c>
      <c r="C272" t="str">
        <f t="shared" si="9"/>
        <v>2033_7</v>
      </c>
      <c r="E272" s="1"/>
      <c r="F272" s="1">
        <v>156986925.91299999</v>
      </c>
      <c r="G272" s="1">
        <v>167710251.65700001</v>
      </c>
      <c r="H272" s="1">
        <v>151414359.757</v>
      </c>
      <c r="I272" s="1">
        <v>160261844.50400001</v>
      </c>
      <c r="J272" s="1"/>
    </row>
    <row r="273" spans="1:10" x14ac:dyDescent="0.35">
      <c r="A273">
        <f t="shared" si="7"/>
        <v>2033</v>
      </c>
      <c r="B273">
        <f t="shared" si="8"/>
        <v>8</v>
      </c>
      <c r="C273" t="str">
        <f t="shared" si="9"/>
        <v>2033_8</v>
      </c>
      <c r="E273" s="1"/>
      <c r="F273" s="1">
        <v>157304596.19800001</v>
      </c>
      <c r="G273" s="1">
        <v>167774927.89700001</v>
      </c>
      <c r="H273" s="1">
        <v>151857424.60699999</v>
      </c>
      <c r="I273" s="1">
        <v>151685785.53</v>
      </c>
      <c r="J273" s="1"/>
    </row>
    <row r="274" spans="1:10" x14ac:dyDescent="0.35">
      <c r="A274">
        <f t="shared" si="7"/>
        <v>2033</v>
      </c>
      <c r="B274">
        <f t="shared" si="8"/>
        <v>9</v>
      </c>
      <c r="C274" t="str">
        <f t="shared" si="9"/>
        <v>2033_9</v>
      </c>
      <c r="E274" s="1"/>
      <c r="F274" s="1">
        <v>152259047.07800001</v>
      </c>
      <c r="G274" s="1">
        <v>162359548.898</v>
      </c>
      <c r="H274" s="1">
        <v>147034032.47400001</v>
      </c>
      <c r="I274" s="1">
        <v>153707338.71799999</v>
      </c>
      <c r="J274" s="1"/>
    </row>
    <row r="275" spans="1:10" x14ac:dyDescent="0.35">
      <c r="A275">
        <f t="shared" si="7"/>
        <v>2033</v>
      </c>
      <c r="B275">
        <f t="shared" si="8"/>
        <v>10</v>
      </c>
      <c r="C275" t="str">
        <f t="shared" si="9"/>
        <v>2033_10</v>
      </c>
      <c r="E275" s="1"/>
      <c r="F275" s="1">
        <v>123540748.54899999</v>
      </c>
      <c r="G275" s="1">
        <v>131440488.524</v>
      </c>
      <c r="H275" s="1">
        <v>119481403.17399999</v>
      </c>
      <c r="I275" s="1">
        <v>124028582.32099999</v>
      </c>
      <c r="J275" s="1"/>
    </row>
    <row r="276" spans="1:10" x14ac:dyDescent="0.35">
      <c r="A276">
        <f t="shared" si="7"/>
        <v>2033</v>
      </c>
      <c r="B276">
        <f t="shared" si="8"/>
        <v>11</v>
      </c>
      <c r="C276" t="str">
        <f t="shared" si="9"/>
        <v>2033_11</v>
      </c>
      <c r="E276" s="1"/>
      <c r="F276" s="1">
        <v>114119594.98100001</v>
      </c>
      <c r="G276" s="1">
        <v>121944692.375</v>
      </c>
      <c r="H276" s="1">
        <v>110002314.315</v>
      </c>
      <c r="I276" s="1">
        <v>113818770.969</v>
      </c>
      <c r="J276" s="1"/>
    </row>
    <row r="277" spans="1:10" x14ac:dyDescent="0.35">
      <c r="A277">
        <f t="shared" si="7"/>
        <v>2033</v>
      </c>
      <c r="B277">
        <f t="shared" si="8"/>
        <v>12</v>
      </c>
      <c r="C277" t="str">
        <f t="shared" si="9"/>
        <v>2033_12</v>
      </c>
      <c r="E277" s="1"/>
      <c r="F277" s="1">
        <v>134871967.82499999</v>
      </c>
      <c r="G277" s="1">
        <v>143405650.12</v>
      </c>
      <c r="H277" s="1">
        <v>130182835.632</v>
      </c>
      <c r="I277" s="1">
        <v>134461118.79699999</v>
      </c>
      <c r="J277" s="1"/>
    </row>
    <row r="278" spans="1:10" x14ac:dyDescent="0.35">
      <c r="A278">
        <f t="shared" si="7"/>
        <v>2034</v>
      </c>
      <c r="B278">
        <f t="shared" si="8"/>
        <v>1</v>
      </c>
      <c r="C278" t="str">
        <f t="shared" si="9"/>
        <v>2034_1</v>
      </c>
      <c r="E278" s="1"/>
      <c r="F278" s="1">
        <v>148369946.23300001</v>
      </c>
      <c r="G278" s="1">
        <v>157808788.037</v>
      </c>
      <c r="H278" s="1">
        <v>143635233.30899999</v>
      </c>
      <c r="I278" s="1">
        <v>149874814.80700001</v>
      </c>
      <c r="J278" s="1"/>
    </row>
    <row r="279" spans="1:10" x14ac:dyDescent="0.35">
      <c r="A279">
        <f t="shared" si="7"/>
        <v>2034</v>
      </c>
      <c r="B279">
        <f t="shared" si="8"/>
        <v>2</v>
      </c>
      <c r="C279" t="str">
        <f t="shared" si="9"/>
        <v>2034_2</v>
      </c>
      <c r="E279" s="1"/>
      <c r="F279" s="1">
        <v>145263495.55399999</v>
      </c>
      <c r="G279" s="1">
        <v>154131436.711</v>
      </c>
      <c r="H279" s="1">
        <v>140781702.87900001</v>
      </c>
      <c r="I279" s="1">
        <v>143552733.74700001</v>
      </c>
      <c r="J279" s="1"/>
    </row>
    <row r="280" spans="1:10" x14ac:dyDescent="0.35">
      <c r="A280">
        <f t="shared" si="7"/>
        <v>2034</v>
      </c>
      <c r="B280">
        <f t="shared" si="8"/>
        <v>3</v>
      </c>
      <c r="C280" t="str">
        <f t="shared" si="9"/>
        <v>2034_3</v>
      </c>
      <c r="E280" s="1"/>
      <c r="F280" s="1">
        <v>127950977.96699999</v>
      </c>
      <c r="G280" s="1">
        <v>136205070.495</v>
      </c>
      <c r="H280" s="1">
        <v>123964949.582</v>
      </c>
      <c r="I280" s="1">
        <v>129350008.053</v>
      </c>
      <c r="J280" s="1"/>
    </row>
    <row r="281" spans="1:10" x14ac:dyDescent="0.35">
      <c r="A281">
        <f t="shared" si="7"/>
        <v>2034</v>
      </c>
      <c r="B281">
        <f t="shared" si="8"/>
        <v>4</v>
      </c>
      <c r="C281" t="str">
        <f t="shared" si="9"/>
        <v>2034_4</v>
      </c>
      <c r="E281" s="1"/>
      <c r="F281" s="1">
        <v>120156630.98</v>
      </c>
      <c r="G281" s="1">
        <v>128947541.63</v>
      </c>
      <c r="H281" s="1">
        <v>116150917.333</v>
      </c>
      <c r="I281" s="1">
        <v>121809780.508</v>
      </c>
      <c r="J281" s="1"/>
    </row>
    <row r="282" spans="1:10" x14ac:dyDescent="0.35">
      <c r="A282">
        <f t="shared" si="7"/>
        <v>2034</v>
      </c>
      <c r="B282">
        <f t="shared" si="8"/>
        <v>5</v>
      </c>
      <c r="C282" t="str">
        <f t="shared" si="9"/>
        <v>2034_5</v>
      </c>
      <c r="E282" s="1"/>
      <c r="F282" s="1">
        <v>116174436.449</v>
      </c>
      <c r="G282" s="1">
        <v>124720747.705</v>
      </c>
      <c r="H282" s="1">
        <v>112382490.904</v>
      </c>
      <c r="I282" s="1">
        <v>112521970.009</v>
      </c>
      <c r="J282" s="1"/>
    </row>
    <row r="283" spans="1:10" x14ac:dyDescent="0.35">
      <c r="A283">
        <f t="shared" si="7"/>
        <v>2034</v>
      </c>
      <c r="B283">
        <f t="shared" si="8"/>
        <v>6</v>
      </c>
      <c r="C283" t="str">
        <f t="shared" si="9"/>
        <v>2034_6</v>
      </c>
      <c r="E283" s="1"/>
      <c r="F283" s="1">
        <v>139706531.33700001</v>
      </c>
      <c r="G283" s="1">
        <v>149820642.55199999</v>
      </c>
      <c r="H283" s="1">
        <v>135178885.68399999</v>
      </c>
      <c r="I283" s="1">
        <v>142756295.734</v>
      </c>
      <c r="J283" s="1"/>
    </row>
    <row r="284" spans="1:10" x14ac:dyDescent="0.35">
      <c r="A284">
        <f t="shared" si="7"/>
        <v>2034</v>
      </c>
      <c r="B284">
        <f t="shared" si="8"/>
        <v>7</v>
      </c>
      <c r="C284" t="str">
        <f t="shared" si="9"/>
        <v>2034_7</v>
      </c>
      <c r="E284" s="1"/>
      <c r="F284" s="1">
        <v>156967501.47799999</v>
      </c>
      <c r="G284" s="1">
        <v>168511484.02000001</v>
      </c>
      <c r="H284" s="1">
        <v>151740206.30599999</v>
      </c>
      <c r="I284" s="1">
        <v>160354332.02399999</v>
      </c>
      <c r="J284" s="1"/>
    </row>
    <row r="285" spans="1:10" x14ac:dyDescent="0.35">
      <c r="A285">
        <f t="shared" si="7"/>
        <v>2034</v>
      </c>
      <c r="B285">
        <f t="shared" si="8"/>
        <v>8</v>
      </c>
      <c r="C285" t="str">
        <f t="shared" si="9"/>
        <v>2034_8</v>
      </c>
      <c r="E285" s="1"/>
      <c r="F285" s="1">
        <v>157298179.68000001</v>
      </c>
      <c r="G285" s="1">
        <v>168569440.671</v>
      </c>
      <c r="H285" s="1">
        <v>152185190.84999999</v>
      </c>
      <c r="I285" s="1">
        <v>151658405.30399999</v>
      </c>
      <c r="J285" s="1"/>
    </row>
    <row r="286" spans="1:10" x14ac:dyDescent="0.35">
      <c r="A286">
        <f t="shared" si="7"/>
        <v>2034</v>
      </c>
      <c r="B286">
        <f t="shared" si="8"/>
        <v>9</v>
      </c>
      <c r="C286" t="str">
        <f t="shared" si="9"/>
        <v>2034_9</v>
      </c>
      <c r="E286" s="1"/>
      <c r="F286" s="1">
        <v>152207024.57800001</v>
      </c>
      <c r="G286" s="1">
        <v>163080033.067</v>
      </c>
      <c r="H286" s="1">
        <v>147319687.90099999</v>
      </c>
      <c r="I286" s="1">
        <v>153818352.62400001</v>
      </c>
      <c r="J286" s="1"/>
    </row>
    <row r="287" spans="1:10" x14ac:dyDescent="0.35">
      <c r="A287">
        <f t="shared" si="7"/>
        <v>2034</v>
      </c>
      <c r="B287">
        <f t="shared" si="8"/>
        <v>10</v>
      </c>
      <c r="C287" t="str">
        <f t="shared" si="9"/>
        <v>2034_10</v>
      </c>
      <c r="E287" s="1"/>
      <c r="F287" s="1">
        <v>123449652.046</v>
      </c>
      <c r="G287" s="1">
        <v>131952350.927</v>
      </c>
      <c r="H287" s="1">
        <v>119673636.04899999</v>
      </c>
      <c r="I287" s="1">
        <v>123565003.133</v>
      </c>
      <c r="J287" s="1"/>
    </row>
    <row r="288" spans="1:10" x14ac:dyDescent="0.35">
      <c r="A288">
        <f t="shared" si="7"/>
        <v>2034</v>
      </c>
      <c r="B288">
        <f t="shared" si="8"/>
        <v>11</v>
      </c>
      <c r="C288" t="str">
        <f t="shared" si="9"/>
        <v>2034_11</v>
      </c>
      <c r="E288" s="1"/>
      <c r="F288" s="1">
        <v>113841192.862</v>
      </c>
      <c r="G288" s="1">
        <v>122254786.506</v>
      </c>
      <c r="H288" s="1">
        <v>109991836.308</v>
      </c>
      <c r="I288" s="1">
        <v>113985276.294</v>
      </c>
      <c r="J288" s="1"/>
    </row>
    <row r="289" spans="1:10" x14ac:dyDescent="0.35">
      <c r="A289">
        <f t="shared" si="7"/>
        <v>2034</v>
      </c>
      <c r="B289">
        <f t="shared" si="8"/>
        <v>12</v>
      </c>
      <c r="C289" t="str">
        <f t="shared" si="9"/>
        <v>2034_12</v>
      </c>
      <c r="E289" s="1"/>
      <c r="F289" s="1">
        <v>134270767.27599999</v>
      </c>
      <c r="G289" s="1">
        <v>143430903.06900001</v>
      </c>
      <c r="H289" s="1">
        <v>129835791.79899999</v>
      </c>
      <c r="I289" s="1">
        <v>134405158.99700001</v>
      </c>
      <c r="J289" s="1"/>
    </row>
    <row r="290" spans="1:10" x14ac:dyDescent="0.35">
      <c r="A290">
        <f t="shared" si="7"/>
        <v>2035</v>
      </c>
      <c r="B290">
        <f t="shared" si="8"/>
        <v>1</v>
      </c>
      <c r="C290" t="str">
        <f t="shared" si="9"/>
        <v>2035_1</v>
      </c>
      <c r="E290" s="1"/>
      <c r="F290" s="1">
        <v>147681676.95300001</v>
      </c>
      <c r="G290" s="1">
        <v>157737582.48699999</v>
      </c>
      <c r="H290" s="1">
        <v>143188229.74599999</v>
      </c>
      <c r="I290" s="1">
        <v>148680053.278</v>
      </c>
      <c r="J290" s="1"/>
    </row>
    <row r="291" spans="1:10" x14ac:dyDescent="0.35">
      <c r="A291">
        <f t="shared" si="7"/>
        <v>2035</v>
      </c>
      <c r="B291">
        <f t="shared" si="8"/>
        <v>2</v>
      </c>
      <c r="C291" t="str">
        <f t="shared" si="9"/>
        <v>2035_2</v>
      </c>
      <c r="E291" s="1"/>
      <c r="F291" s="1">
        <v>144602662.66600001</v>
      </c>
      <c r="G291" s="1">
        <v>154050989.02399999</v>
      </c>
      <c r="H291" s="1">
        <v>140344400.648</v>
      </c>
      <c r="I291" s="1">
        <v>142828494.81900001</v>
      </c>
      <c r="J291" s="1"/>
    </row>
    <row r="292" spans="1:10" x14ac:dyDescent="0.35">
      <c r="A292">
        <f t="shared" si="7"/>
        <v>2035</v>
      </c>
      <c r="B292">
        <f t="shared" si="8"/>
        <v>3</v>
      </c>
      <c r="C292" t="str">
        <f t="shared" si="9"/>
        <v>2035_3</v>
      </c>
      <c r="E292" s="1"/>
      <c r="F292" s="1">
        <v>127547324.18700001</v>
      </c>
      <c r="G292" s="1">
        <v>136339802.014</v>
      </c>
      <c r="H292" s="1">
        <v>123785882.59999999</v>
      </c>
      <c r="I292" s="1">
        <v>129783781.414</v>
      </c>
      <c r="J292" s="1"/>
    </row>
    <row r="293" spans="1:10" x14ac:dyDescent="0.35">
      <c r="A293">
        <f t="shared" si="7"/>
        <v>2035</v>
      </c>
      <c r="B293">
        <f t="shared" si="8"/>
        <v>4</v>
      </c>
      <c r="C293" t="str">
        <f t="shared" si="9"/>
        <v>2035_4</v>
      </c>
      <c r="E293" s="1"/>
      <c r="F293" s="1">
        <v>119951463.97400001</v>
      </c>
      <c r="G293" s="1">
        <v>129312785.96600001</v>
      </c>
      <c r="H293" s="1">
        <v>116206054.15800001</v>
      </c>
      <c r="I293" s="1">
        <v>117437344.192</v>
      </c>
      <c r="J293" s="1"/>
    </row>
    <row r="294" spans="1:10" x14ac:dyDescent="0.35">
      <c r="A294">
        <f t="shared" si="7"/>
        <v>2035</v>
      </c>
      <c r="B294">
        <f t="shared" si="8"/>
        <v>5</v>
      </c>
      <c r="C294" t="str">
        <f t="shared" si="9"/>
        <v>2035_5</v>
      </c>
      <c r="E294" s="1"/>
      <c r="F294" s="1">
        <v>116117606.34</v>
      </c>
      <c r="G294" s="1">
        <v>125218114.073</v>
      </c>
      <c r="H294" s="1">
        <v>112584060.089</v>
      </c>
      <c r="I294" s="1">
        <v>115457391.405</v>
      </c>
      <c r="J294" s="1"/>
    </row>
    <row r="295" spans="1:10" x14ac:dyDescent="0.35">
      <c r="A295">
        <f t="shared" si="7"/>
        <v>2035</v>
      </c>
      <c r="B295">
        <f t="shared" si="8"/>
        <v>6</v>
      </c>
      <c r="C295" t="str">
        <f t="shared" si="9"/>
        <v>2035_6</v>
      </c>
      <c r="E295" s="1"/>
      <c r="F295" s="1">
        <v>139695305.94400001</v>
      </c>
      <c r="G295" s="1">
        <v>150469774.104</v>
      </c>
      <c r="H295" s="1">
        <v>135455610.70100001</v>
      </c>
      <c r="I295" s="1">
        <v>142831714.648</v>
      </c>
      <c r="J295" s="1"/>
    </row>
    <row r="296" spans="1:10" x14ac:dyDescent="0.35">
      <c r="A296">
        <f t="shared" si="7"/>
        <v>2035</v>
      </c>
      <c r="B296">
        <f t="shared" si="8"/>
        <v>7</v>
      </c>
      <c r="C296" t="str">
        <f t="shared" si="9"/>
        <v>2035_7</v>
      </c>
      <c r="E296" s="1"/>
      <c r="F296" s="1">
        <v>156990181.98699999</v>
      </c>
      <c r="G296" s="1">
        <v>169292475.014</v>
      </c>
      <c r="H296" s="1">
        <v>152073350.33199999</v>
      </c>
      <c r="I296" s="1">
        <v>156037581.12900001</v>
      </c>
      <c r="J296" s="1"/>
    </row>
    <row r="297" spans="1:10" x14ac:dyDescent="0.35">
      <c r="A297">
        <f t="shared" si="7"/>
        <v>2035</v>
      </c>
      <c r="B297">
        <f t="shared" si="8"/>
        <v>8</v>
      </c>
      <c r="C297" t="str">
        <f t="shared" si="9"/>
        <v>2035_8</v>
      </c>
      <c r="E297" s="1"/>
      <c r="F297" s="1">
        <v>157330168.48800001</v>
      </c>
      <c r="G297" s="1">
        <v>169342352.21399999</v>
      </c>
      <c r="H297" s="1">
        <v>152517637.32499999</v>
      </c>
      <c r="I297" s="1">
        <v>156090086.56799999</v>
      </c>
      <c r="J297" s="1"/>
    </row>
    <row r="298" spans="1:10" x14ac:dyDescent="0.35">
      <c r="A298">
        <f t="shared" si="7"/>
        <v>2035</v>
      </c>
      <c r="B298">
        <f t="shared" si="8"/>
        <v>9</v>
      </c>
      <c r="C298" t="str">
        <f t="shared" si="9"/>
        <v>2035_9</v>
      </c>
      <c r="E298" s="1"/>
      <c r="F298" s="1">
        <v>152188696.484</v>
      </c>
      <c r="G298" s="1">
        <v>163772750.99700001</v>
      </c>
      <c r="H298" s="1">
        <v>147604751.13800001</v>
      </c>
      <c r="I298" s="1">
        <v>153550100.46900001</v>
      </c>
      <c r="J298" s="1"/>
    </row>
    <row r="299" spans="1:10" x14ac:dyDescent="0.35">
      <c r="A299">
        <f t="shared" si="7"/>
        <v>2035</v>
      </c>
      <c r="B299">
        <f t="shared" si="8"/>
        <v>10</v>
      </c>
      <c r="C299" t="str">
        <f t="shared" si="9"/>
        <v>2035_10</v>
      </c>
      <c r="E299" s="1"/>
      <c r="F299" s="1">
        <v>123376839.436</v>
      </c>
      <c r="G299" s="1">
        <v>132430374.333</v>
      </c>
      <c r="H299" s="1">
        <v>119856218.70200001</v>
      </c>
      <c r="I299" s="1">
        <v>123524734.308</v>
      </c>
      <c r="J299" s="1"/>
    </row>
    <row r="300" spans="1:10" x14ac:dyDescent="0.35">
      <c r="A300">
        <f t="shared" si="7"/>
        <v>2035</v>
      </c>
      <c r="B300">
        <f t="shared" si="8"/>
        <v>11</v>
      </c>
      <c r="C300" t="str">
        <f t="shared" si="9"/>
        <v>2035_11</v>
      </c>
      <c r="E300" s="1"/>
      <c r="F300" s="1">
        <v>113586416.77500001</v>
      </c>
      <c r="G300" s="1">
        <v>122544203.90000001</v>
      </c>
      <c r="H300" s="1">
        <v>109985696.91599999</v>
      </c>
      <c r="I300" s="1">
        <v>114066435.772</v>
      </c>
      <c r="J300" s="1"/>
    </row>
    <row r="301" spans="1:10" x14ac:dyDescent="0.35">
      <c r="A301">
        <f t="shared" si="7"/>
        <v>2035</v>
      </c>
      <c r="B301">
        <f t="shared" si="8"/>
        <v>12</v>
      </c>
      <c r="C301" t="str">
        <f t="shared" si="9"/>
        <v>2035_12</v>
      </c>
      <c r="E301" s="1"/>
      <c r="F301" s="1">
        <v>133710599.913</v>
      </c>
      <c r="G301" s="1">
        <v>143465508.59400001</v>
      </c>
      <c r="H301" s="1">
        <v>129525136.65099999</v>
      </c>
      <c r="I301" s="1">
        <v>133403114.934</v>
      </c>
      <c r="J301" s="1"/>
    </row>
    <row r="302" spans="1:10" x14ac:dyDescent="0.35">
      <c r="A302">
        <f t="shared" si="7"/>
        <v>2036</v>
      </c>
      <c r="B302">
        <f t="shared" si="8"/>
        <v>1</v>
      </c>
      <c r="C302" t="str">
        <f t="shared" si="9"/>
        <v>2036_1</v>
      </c>
      <c r="E302" s="1"/>
      <c r="F302" s="1">
        <v>147008136.53</v>
      </c>
      <c r="G302" s="1">
        <v>157629577.199</v>
      </c>
      <c r="H302" s="1">
        <v>142733327.92199999</v>
      </c>
      <c r="I302" s="1">
        <v>147413995.208</v>
      </c>
      <c r="J302" s="1"/>
    </row>
    <row r="303" spans="1:10" x14ac:dyDescent="0.35">
      <c r="A303">
        <f t="shared" si="7"/>
        <v>2036</v>
      </c>
      <c r="B303">
        <f t="shared" si="8"/>
        <v>2</v>
      </c>
      <c r="C303" t="str">
        <f t="shared" si="9"/>
        <v>2036_2</v>
      </c>
      <c r="E303" s="1"/>
      <c r="F303" s="1">
        <v>144225213.42300001</v>
      </c>
      <c r="G303" s="1">
        <v>154237924.20199999</v>
      </c>
      <c r="H303" s="1">
        <v>140157319.29899999</v>
      </c>
      <c r="I303" s="1">
        <v>147942763.20699999</v>
      </c>
      <c r="J303" s="1"/>
    </row>
    <row r="304" spans="1:10" x14ac:dyDescent="0.35">
      <c r="A304">
        <f t="shared" si="7"/>
        <v>2036</v>
      </c>
      <c r="B304">
        <f t="shared" si="8"/>
        <v>3</v>
      </c>
      <c r="C304" t="str">
        <f t="shared" si="9"/>
        <v>2036_3</v>
      </c>
      <c r="E304" s="1"/>
      <c r="F304" s="1">
        <v>129690102.82600001</v>
      </c>
      <c r="G304" s="1">
        <v>139267563.79300001</v>
      </c>
      <c r="H304" s="1">
        <v>126018157.11</v>
      </c>
      <c r="I304" s="1">
        <v>126928693.411</v>
      </c>
      <c r="J304" s="1"/>
    </row>
    <row r="305" spans="1:10" x14ac:dyDescent="0.35">
      <c r="A305">
        <f t="shared" si="7"/>
        <v>2036</v>
      </c>
      <c r="B305">
        <f t="shared" si="8"/>
        <v>4</v>
      </c>
      <c r="C305" t="str">
        <f t="shared" si="9"/>
        <v>2036_4</v>
      </c>
      <c r="E305" s="1"/>
      <c r="F305" s="1">
        <v>119723131.392</v>
      </c>
      <c r="G305" s="1">
        <v>129602003.947</v>
      </c>
      <c r="H305" s="1">
        <v>116211927.638</v>
      </c>
      <c r="I305" s="1">
        <v>117282171.11399999</v>
      </c>
      <c r="J305" s="1"/>
    </row>
    <row r="306" spans="1:10" x14ac:dyDescent="0.35">
      <c r="A306">
        <f t="shared" si="7"/>
        <v>2036</v>
      </c>
      <c r="B306">
        <f t="shared" si="8"/>
        <v>5</v>
      </c>
      <c r="C306" t="str">
        <f t="shared" si="9"/>
        <v>2036_5</v>
      </c>
      <c r="E306" s="1"/>
      <c r="F306" s="1">
        <v>116040960.333</v>
      </c>
      <c r="G306" s="1">
        <v>125644307.572</v>
      </c>
      <c r="H306" s="1">
        <v>112739304.66500001</v>
      </c>
      <c r="I306" s="1">
        <v>116899606.471</v>
      </c>
      <c r="J306" s="1"/>
    </row>
    <row r="307" spans="1:10" x14ac:dyDescent="0.35">
      <c r="A307">
        <f t="shared" ref="A307:A370" si="10">A295+1</f>
        <v>2036</v>
      </c>
      <c r="B307">
        <f t="shared" ref="B307:B370" si="11">B295</f>
        <v>6</v>
      </c>
      <c r="C307" t="str">
        <f t="shared" ref="C307:C370" si="12">A307&amp;"_"&amp;B307</f>
        <v>2036_6</v>
      </c>
      <c r="E307" s="1"/>
      <c r="F307" s="1">
        <v>139676320.82100001</v>
      </c>
      <c r="G307" s="1">
        <v>151054114.07300001</v>
      </c>
      <c r="H307" s="1">
        <v>135694904.986</v>
      </c>
      <c r="I307" s="1">
        <v>138686201.52599999</v>
      </c>
      <c r="J307" s="1"/>
    </row>
    <row r="308" spans="1:10" x14ac:dyDescent="0.35">
      <c r="A308">
        <f t="shared" si="10"/>
        <v>2036</v>
      </c>
      <c r="B308">
        <f t="shared" si="11"/>
        <v>7</v>
      </c>
      <c r="C308" t="str">
        <f t="shared" si="12"/>
        <v>2036_7</v>
      </c>
      <c r="E308" s="1"/>
      <c r="F308" s="1">
        <v>157010236.89700001</v>
      </c>
      <c r="G308" s="1">
        <v>170008694.45500001</v>
      </c>
      <c r="H308" s="1">
        <v>152372096.87599999</v>
      </c>
      <c r="I308" s="1">
        <v>155740979.60499999</v>
      </c>
      <c r="J308" s="1"/>
    </row>
    <row r="309" spans="1:10" x14ac:dyDescent="0.35">
      <c r="A309">
        <f t="shared" si="10"/>
        <v>2036</v>
      </c>
      <c r="B309">
        <f t="shared" si="11"/>
        <v>8</v>
      </c>
      <c r="C309" t="str">
        <f t="shared" si="12"/>
        <v>2036_8</v>
      </c>
      <c r="E309" s="1"/>
      <c r="F309" s="1">
        <v>157360215.28299999</v>
      </c>
      <c r="G309" s="1">
        <v>170052694.15400001</v>
      </c>
      <c r="H309" s="1">
        <v>152817563.46200001</v>
      </c>
      <c r="I309" s="1">
        <v>160741795.39700001</v>
      </c>
      <c r="J309" s="1"/>
    </row>
    <row r="310" spans="1:10" x14ac:dyDescent="0.35">
      <c r="A310">
        <f t="shared" si="10"/>
        <v>2036</v>
      </c>
      <c r="B310">
        <f t="shared" si="11"/>
        <v>9</v>
      </c>
      <c r="C310" t="str">
        <f t="shared" si="12"/>
        <v>2036_9</v>
      </c>
      <c r="E310" s="1"/>
      <c r="F310" s="1">
        <v>152170256.72999999</v>
      </c>
      <c r="G310" s="1">
        <v>164403914.208</v>
      </c>
      <c r="H310" s="1">
        <v>147858901.81999999</v>
      </c>
      <c r="I310" s="1">
        <v>149469759.09299999</v>
      </c>
      <c r="J310" s="1"/>
    </row>
    <row r="311" spans="1:10" x14ac:dyDescent="0.35">
      <c r="A311">
        <f t="shared" si="10"/>
        <v>2036</v>
      </c>
      <c r="B311">
        <f t="shared" si="11"/>
        <v>10</v>
      </c>
      <c r="C311" t="str">
        <f t="shared" si="12"/>
        <v>2036_10</v>
      </c>
      <c r="E311" s="1"/>
      <c r="F311" s="1">
        <v>123310805.413</v>
      </c>
      <c r="G311" s="1">
        <v>132863681.601</v>
      </c>
      <c r="H311" s="1">
        <v>120019597.998</v>
      </c>
      <c r="I311" s="1">
        <v>122919356.579</v>
      </c>
      <c r="J311" s="1"/>
    </row>
    <row r="312" spans="1:10" x14ac:dyDescent="0.35">
      <c r="A312">
        <f t="shared" si="10"/>
        <v>2036</v>
      </c>
      <c r="B312">
        <f t="shared" si="11"/>
        <v>11</v>
      </c>
      <c r="C312" t="str">
        <f t="shared" si="12"/>
        <v>2036_11</v>
      </c>
      <c r="E312" s="1"/>
      <c r="F312" s="1">
        <v>113353921.70200001</v>
      </c>
      <c r="G312" s="1">
        <v>122804809.34999999</v>
      </c>
      <c r="H312" s="1">
        <v>109977114.81</v>
      </c>
      <c r="I312" s="1">
        <v>112893769.90800001</v>
      </c>
      <c r="J312" s="1"/>
    </row>
    <row r="313" spans="1:10" x14ac:dyDescent="0.35">
      <c r="A313">
        <f t="shared" si="10"/>
        <v>2036</v>
      </c>
      <c r="B313">
        <f t="shared" si="11"/>
        <v>12</v>
      </c>
      <c r="C313" t="str">
        <f t="shared" si="12"/>
        <v>2036_12</v>
      </c>
      <c r="E313" s="1"/>
      <c r="F313" s="1">
        <v>133194155.315</v>
      </c>
      <c r="G313" s="1">
        <v>143490540.234</v>
      </c>
      <c r="H313" s="1">
        <v>129234538.17399999</v>
      </c>
      <c r="I313" s="1">
        <v>133573918.51899999</v>
      </c>
      <c r="J313" s="1"/>
    </row>
    <row r="314" spans="1:10" x14ac:dyDescent="0.35">
      <c r="A314">
        <f t="shared" si="10"/>
        <v>2037</v>
      </c>
      <c r="B314">
        <f t="shared" si="11"/>
        <v>1</v>
      </c>
      <c r="C314" t="str">
        <f t="shared" si="12"/>
        <v>2037_1</v>
      </c>
      <c r="E314" s="1"/>
      <c r="F314" s="1">
        <v>146346053.69600001</v>
      </c>
      <c r="G314" s="1">
        <v>157481798.70300001</v>
      </c>
      <c r="H314" s="1">
        <v>142267726.164</v>
      </c>
      <c r="I314" s="1">
        <v>147533350.88</v>
      </c>
      <c r="J314" s="1"/>
    </row>
    <row r="315" spans="1:10" x14ac:dyDescent="0.35">
      <c r="A315">
        <f t="shared" si="10"/>
        <v>2037</v>
      </c>
      <c r="B315">
        <f t="shared" si="11"/>
        <v>2</v>
      </c>
      <c r="C315" t="str">
        <f t="shared" si="12"/>
        <v>2037_2</v>
      </c>
      <c r="E315" s="1"/>
      <c r="F315" s="1">
        <v>143296021.734</v>
      </c>
      <c r="G315" s="1">
        <v>153759711.958</v>
      </c>
      <c r="H315" s="1">
        <v>139423119.942</v>
      </c>
      <c r="I315" s="1">
        <v>142681070.18599999</v>
      </c>
      <c r="J315" s="1"/>
    </row>
    <row r="316" spans="1:10" x14ac:dyDescent="0.35">
      <c r="A316">
        <f t="shared" si="10"/>
        <v>2037</v>
      </c>
      <c r="B316">
        <f t="shared" si="11"/>
        <v>3</v>
      </c>
      <c r="C316" t="str">
        <f t="shared" si="12"/>
        <v>2037_3</v>
      </c>
      <c r="E316" s="1"/>
      <c r="F316" s="1">
        <v>126719234.72499999</v>
      </c>
      <c r="G316" s="1">
        <v>136447785.67899999</v>
      </c>
      <c r="H316" s="1">
        <v>123343811.574</v>
      </c>
      <c r="I316" s="1">
        <v>127217300.56200001</v>
      </c>
      <c r="J316" s="1"/>
    </row>
    <row r="317" spans="1:10" x14ac:dyDescent="0.35">
      <c r="A317">
        <f t="shared" si="10"/>
        <v>2037</v>
      </c>
      <c r="B317">
        <f t="shared" si="11"/>
        <v>4</v>
      </c>
      <c r="C317" t="str">
        <f t="shared" si="12"/>
        <v>2037_4</v>
      </c>
      <c r="E317" s="1"/>
      <c r="F317" s="1">
        <v>119527281.57600001</v>
      </c>
      <c r="G317" s="1">
        <v>129874995.045</v>
      </c>
      <c r="H317" s="1">
        <v>116227060.65800001</v>
      </c>
      <c r="I317" s="1">
        <v>121447982.632</v>
      </c>
      <c r="J317" s="1"/>
    </row>
    <row r="318" spans="1:10" x14ac:dyDescent="0.35">
      <c r="A318">
        <f t="shared" si="10"/>
        <v>2037</v>
      </c>
      <c r="B318">
        <f t="shared" si="11"/>
        <v>5</v>
      </c>
      <c r="C318" t="str">
        <f t="shared" si="12"/>
        <v>2037_5</v>
      </c>
      <c r="E318" s="1"/>
      <c r="F318" s="1">
        <v>115993081.706</v>
      </c>
      <c r="G318" s="1">
        <v>126052490.384</v>
      </c>
      <c r="H318" s="1">
        <v>112900312.954</v>
      </c>
      <c r="I318" s="1">
        <v>116128024.242</v>
      </c>
      <c r="J318" s="1"/>
    </row>
    <row r="319" spans="1:10" x14ac:dyDescent="0.35">
      <c r="A319">
        <f t="shared" si="10"/>
        <v>2037</v>
      </c>
      <c r="B319">
        <f t="shared" si="11"/>
        <v>6</v>
      </c>
      <c r="C319" t="str">
        <f t="shared" si="12"/>
        <v>2037_6</v>
      </c>
      <c r="E319" s="1"/>
      <c r="F319" s="1">
        <v>139680626.06</v>
      </c>
      <c r="G319" s="1">
        <v>151609298.708</v>
      </c>
      <c r="H319" s="1">
        <v>135931433.27399999</v>
      </c>
      <c r="I319" s="1">
        <v>134728006.48800001</v>
      </c>
      <c r="J319" s="1"/>
    </row>
    <row r="320" spans="1:10" x14ac:dyDescent="0.35">
      <c r="A320">
        <f t="shared" si="10"/>
        <v>2037</v>
      </c>
      <c r="B320">
        <f t="shared" si="11"/>
        <v>7</v>
      </c>
      <c r="C320" t="str">
        <f t="shared" si="12"/>
        <v>2037_7</v>
      </c>
      <c r="E320" s="1"/>
      <c r="F320" s="1">
        <v>157054228.21799999</v>
      </c>
      <c r="G320" s="1">
        <v>170692329.58899999</v>
      </c>
      <c r="H320" s="1">
        <v>152665988.35100001</v>
      </c>
      <c r="I320" s="1">
        <v>160073353.329</v>
      </c>
      <c r="J320" s="1"/>
    </row>
    <row r="321" spans="1:10" x14ac:dyDescent="0.35">
      <c r="A321">
        <f t="shared" si="10"/>
        <v>2037</v>
      </c>
      <c r="B321">
        <f t="shared" si="11"/>
        <v>8</v>
      </c>
      <c r="C321" t="str">
        <f t="shared" si="12"/>
        <v>2037_8</v>
      </c>
      <c r="E321" s="1"/>
      <c r="F321" s="1">
        <v>157415592.604</v>
      </c>
      <c r="G321" s="1">
        <v>170734394.99000001</v>
      </c>
      <c r="H321" s="1">
        <v>153114582.31200001</v>
      </c>
      <c r="I321" s="1">
        <v>160450994.713</v>
      </c>
      <c r="J321" s="1"/>
    </row>
    <row r="322" spans="1:10" x14ac:dyDescent="0.35">
      <c r="A322">
        <f t="shared" si="10"/>
        <v>2037</v>
      </c>
      <c r="B322">
        <f t="shared" si="11"/>
        <v>9</v>
      </c>
      <c r="C322" t="str">
        <f t="shared" si="12"/>
        <v>2037_9</v>
      </c>
      <c r="E322" s="1"/>
      <c r="F322" s="1">
        <v>152180659.64500001</v>
      </c>
      <c r="G322" s="1">
        <v>165010856.824</v>
      </c>
      <c r="H322" s="1">
        <v>148113424.71000001</v>
      </c>
      <c r="I322" s="1">
        <v>145250246.676</v>
      </c>
      <c r="J322" s="1"/>
    </row>
    <row r="323" spans="1:10" x14ac:dyDescent="0.35">
      <c r="A323">
        <f t="shared" si="10"/>
        <v>2037</v>
      </c>
      <c r="B323">
        <f t="shared" si="11"/>
        <v>10</v>
      </c>
      <c r="C323" t="str">
        <f t="shared" si="12"/>
        <v>2037_10</v>
      </c>
      <c r="E323" s="1"/>
      <c r="F323" s="1">
        <v>123264105.00399999</v>
      </c>
      <c r="G323" s="1">
        <v>133272466.558</v>
      </c>
      <c r="H323" s="1">
        <v>120178714.743</v>
      </c>
      <c r="I323" s="1">
        <v>123795479.823</v>
      </c>
      <c r="J323" s="1"/>
    </row>
    <row r="324" spans="1:10" x14ac:dyDescent="0.35">
      <c r="A324">
        <f t="shared" si="10"/>
        <v>2037</v>
      </c>
      <c r="B324">
        <f t="shared" si="11"/>
        <v>11</v>
      </c>
      <c r="C324" t="str">
        <f t="shared" si="12"/>
        <v>2037_11</v>
      </c>
      <c r="E324" s="1"/>
      <c r="F324" s="1">
        <v>113135194.301</v>
      </c>
      <c r="G324" s="1">
        <v>123035348.384</v>
      </c>
      <c r="H324" s="1">
        <v>109959106.998</v>
      </c>
      <c r="I324" s="1">
        <v>112225864.189</v>
      </c>
      <c r="J324" s="1"/>
    </row>
    <row r="325" spans="1:10" x14ac:dyDescent="0.35">
      <c r="A325">
        <f t="shared" si="10"/>
        <v>2037</v>
      </c>
      <c r="B325">
        <f t="shared" si="11"/>
        <v>12</v>
      </c>
      <c r="C325" t="str">
        <f t="shared" si="12"/>
        <v>2037_12</v>
      </c>
      <c r="E325" s="1"/>
      <c r="F325" s="1">
        <v>132687959.278</v>
      </c>
      <c r="G325" s="1">
        <v>143479053.13600001</v>
      </c>
      <c r="H325" s="1">
        <v>128930213.42</v>
      </c>
      <c r="I325" s="1">
        <v>132327768.867</v>
      </c>
      <c r="J325" s="1"/>
    </row>
    <row r="326" spans="1:10" x14ac:dyDescent="0.35">
      <c r="A326">
        <f t="shared" si="10"/>
        <v>2038</v>
      </c>
      <c r="B326">
        <f t="shared" si="11"/>
        <v>1</v>
      </c>
      <c r="C326" t="str">
        <f t="shared" si="12"/>
        <v>2038_1</v>
      </c>
      <c r="E326" s="1"/>
      <c r="F326" s="1">
        <v>145702622.61399999</v>
      </c>
      <c r="G326" s="1">
        <v>157317752.78099999</v>
      </c>
      <c r="H326" s="1">
        <v>141805287.87400001</v>
      </c>
      <c r="I326" s="1">
        <v>147081877.366</v>
      </c>
      <c r="J326" s="1"/>
    </row>
    <row r="327" spans="1:10" x14ac:dyDescent="0.35">
      <c r="A327">
        <f t="shared" si="10"/>
        <v>2038</v>
      </c>
      <c r="B327">
        <f t="shared" si="11"/>
        <v>2</v>
      </c>
      <c r="C327" t="str">
        <f t="shared" si="12"/>
        <v>2038_2</v>
      </c>
      <c r="E327" s="1"/>
      <c r="F327" s="1">
        <v>142675635.53299999</v>
      </c>
      <c r="G327" s="1">
        <v>153591576.27000001</v>
      </c>
      <c r="H327" s="1">
        <v>138970728.91800001</v>
      </c>
      <c r="I327" s="1">
        <v>142248975.315</v>
      </c>
      <c r="J327" s="1"/>
    </row>
    <row r="328" spans="1:10" x14ac:dyDescent="0.35">
      <c r="A328">
        <f t="shared" si="10"/>
        <v>2038</v>
      </c>
      <c r="B328">
        <f t="shared" si="11"/>
        <v>3</v>
      </c>
      <c r="C328" t="str">
        <f t="shared" si="12"/>
        <v>2038_3</v>
      </c>
      <c r="E328" s="1"/>
      <c r="F328" s="1">
        <v>126342914.31200001</v>
      </c>
      <c r="G328" s="1">
        <v>136485651.21000001</v>
      </c>
      <c r="H328" s="1">
        <v>123133892.75399999</v>
      </c>
      <c r="I328" s="1">
        <v>127322639.18000001</v>
      </c>
      <c r="J328" s="1"/>
    </row>
    <row r="329" spans="1:10" x14ac:dyDescent="0.35">
      <c r="A329">
        <f t="shared" si="10"/>
        <v>2038</v>
      </c>
      <c r="B329">
        <f t="shared" si="11"/>
        <v>4</v>
      </c>
      <c r="C329" t="str">
        <f t="shared" si="12"/>
        <v>2038_4</v>
      </c>
      <c r="E329" s="1"/>
      <c r="F329" s="1">
        <v>119357736.57799999</v>
      </c>
      <c r="G329" s="1">
        <v>130137521.183</v>
      </c>
      <c r="H329" s="1">
        <v>116247527.20200001</v>
      </c>
      <c r="I329" s="1">
        <v>122680458.17</v>
      </c>
      <c r="J329" s="1"/>
    </row>
    <row r="330" spans="1:10" x14ac:dyDescent="0.35">
      <c r="A330">
        <f t="shared" si="10"/>
        <v>2038</v>
      </c>
      <c r="B330">
        <f t="shared" si="11"/>
        <v>5</v>
      </c>
      <c r="C330" t="str">
        <f t="shared" si="12"/>
        <v>2038_5</v>
      </c>
      <c r="E330" s="1"/>
      <c r="F330" s="1">
        <v>115972042.84</v>
      </c>
      <c r="G330" s="1">
        <v>126450577.545</v>
      </c>
      <c r="H330" s="1">
        <v>113066738.507</v>
      </c>
      <c r="I330" s="1">
        <v>117435930.757</v>
      </c>
      <c r="J330" s="1"/>
    </row>
    <row r="331" spans="1:10" x14ac:dyDescent="0.35">
      <c r="A331">
        <f t="shared" si="10"/>
        <v>2038</v>
      </c>
      <c r="B331">
        <f t="shared" si="11"/>
        <v>6</v>
      </c>
      <c r="C331" t="str">
        <f t="shared" si="12"/>
        <v>2038_6</v>
      </c>
      <c r="E331" s="1"/>
      <c r="F331" s="1">
        <v>139716858.56799999</v>
      </c>
      <c r="G331" s="1">
        <v>152154538.52200001</v>
      </c>
      <c r="H331" s="1">
        <v>136176871.44</v>
      </c>
      <c r="I331" s="1">
        <v>135717358.942</v>
      </c>
      <c r="J331" s="1"/>
    </row>
    <row r="332" spans="1:10" x14ac:dyDescent="0.35">
      <c r="A332">
        <f t="shared" si="10"/>
        <v>2038</v>
      </c>
      <c r="B332">
        <f t="shared" si="11"/>
        <v>7</v>
      </c>
      <c r="C332" t="str">
        <f t="shared" si="12"/>
        <v>2038_7</v>
      </c>
      <c r="E332" s="1"/>
      <c r="F332" s="1">
        <v>157127705.252</v>
      </c>
      <c r="G332" s="1">
        <v>171359360.52500001</v>
      </c>
      <c r="H332" s="1">
        <v>152965639.086</v>
      </c>
      <c r="I332" s="1">
        <v>160256911.664</v>
      </c>
      <c r="J332" s="1"/>
    </row>
    <row r="333" spans="1:10" x14ac:dyDescent="0.35">
      <c r="A333">
        <f t="shared" si="10"/>
        <v>2038</v>
      </c>
      <c r="B333">
        <f t="shared" si="11"/>
        <v>8</v>
      </c>
      <c r="C333" t="str">
        <f t="shared" si="12"/>
        <v>2038_8</v>
      </c>
      <c r="E333" s="1"/>
      <c r="F333" s="1">
        <v>157498379.414</v>
      </c>
      <c r="G333" s="1">
        <v>171398515.454</v>
      </c>
      <c r="H333" s="1">
        <v>153416314.639</v>
      </c>
      <c r="I333" s="1">
        <v>156234818.03600001</v>
      </c>
      <c r="J333" s="1"/>
    </row>
    <row r="334" spans="1:10" x14ac:dyDescent="0.35">
      <c r="A334">
        <f t="shared" si="10"/>
        <v>2038</v>
      </c>
      <c r="B334">
        <f t="shared" si="11"/>
        <v>9</v>
      </c>
      <c r="C334" t="str">
        <f t="shared" si="12"/>
        <v>2038_9</v>
      </c>
      <c r="E334" s="1"/>
      <c r="F334" s="1">
        <v>152223329.45300001</v>
      </c>
      <c r="G334" s="1">
        <v>165604905.095</v>
      </c>
      <c r="H334" s="1">
        <v>148376607.99700001</v>
      </c>
      <c r="I334" s="1">
        <v>153083208.67500001</v>
      </c>
      <c r="J334" s="1"/>
    </row>
    <row r="335" spans="1:10" x14ac:dyDescent="0.35">
      <c r="A335">
        <f t="shared" si="10"/>
        <v>2038</v>
      </c>
      <c r="B335">
        <f t="shared" si="11"/>
        <v>10</v>
      </c>
      <c r="C335" t="str">
        <f t="shared" si="12"/>
        <v>2038_10</v>
      </c>
      <c r="E335" s="1"/>
      <c r="F335" s="1">
        <v>123252637.171</v>
      </c>
      <c r="G335" s="1">
        <v>133679185.71799999</v>
      </c>
      <c r="H335" s="1">
        <v>120352273.957</v>
      </c>
      <c r="I335" s="1">
        <v>123516068.528</v>
      </c>
      <c r="J335" s="1"/>
    </row>
    <row r="336" spans="1:10" x14ac:dyDescent="0.35">
      <c r="A336">
        <f t="shared" si="10"/>
        <v>2038</v>
      </c>
      <c r="B336">
        <f t="shared" si="11"/>
        <v>11</v>
      </c>
      <c r="C336" t="str">
        <f t="shared" si="12"/>
        <v>2038_11</v>
      </c>
      <c r="E336" s="1"/>
      <c r="F336" s="1">
        <v>112958794.523</v>
      </c>
      <c r="G336" s="1">
        <v>123272388.565</v>
      </c>
      <c r="H336" s="1">
        <v>109963859.632</v>
      </c>
      <c r="I336" s="1">
        <v>113142002.714</v>
      </c>
      <c r="J336" s="1"/>
    </row>
    <row r="337" spans="1:10" x14ac:dyDescent="0.35">
      <c r="A337">
        <f t="shared" si="10"/>
        <v>2038</v>
      </c>
      <c r="B337">
        <f t="shared" si="11"/>
        <v>12</v>
      </c>
      <c r="C337" t="str">
        <f t="shared" si="12"/>
        <v>2038_12</v>
      </c>
      <c r="E337" s="1"/>
      <c r="F337" s="1">
        <v>132233315.417</v>
      </c>
      <c r="G337" s="1">
        <v>143483609.361</v>
      </c>
      <c r="H337" s="1">
        <v>128659757.11499999</v>
      </c>
      <c r="I337" s="1">
        <v>131355094.881</v>
      </c>
      <c r="J337" s="1"/>
    </row>
    <row r="338" spans="1:10" x14ac:dyDescent="0.35">
      <c r="A338">
        <f t="shared" si="10"/>
        <v>2039</v>
      </c>
      <c r="B338">
        <f t="shared" si="11"/>
        <v>1</v>
      </c>
      <c r="C338" t="str">
        <f t="shared" si="12"/>
        <v>2039_1</v>
      </c>
      <c r="E338" s="1"/>
      <c r="F338" s="1">
        <v>145098354.132</v>
      </c>
      <c r="G338" s="1">
        <v>157159097.26800001</v>
      </c>
      <c r="H338" s="1">
        <v>141356034.852</v>
      </c>
      <c r="I338" s="1">
        <v>142930185.38100001</v>
      </c>
      <c r="J338" s="1"/>
    </row>
    <row r="339" spans="1:10" x14ac:dyDescent="0.35">
      <c r="A339">
        <f t="shared" si="10"/>
        <v>2039</v>
      </c>
      <c r="B339">
        <f t="shared" si="11"/>
        <v>2</v>
      </c>
      <c r="C339" t="str">
        <f t="shared" si="12"/>
        <v>2039_2</v>
      </c>
      <c r="E339" s="1"/>
      <c r="F339" s="1">
        <v>142079945.61899999</v>
      </c>
      <c r="G339" s="1">
        <v>153415518.59</v>
      </c>
      <c r="H339" s="1">
        <v>138518520.669</v>
      </c>
      <c r="I339" s="1">
        <v>140518949.26499999</v>
      </c>
      <c r="J339" s="1"/>
    </row>
    <row r="340" spans="1:10" x14ac:dyDescent="0.35">
      <c r="A340">
        <f t="shared" si="10"/>
        <v>2039</v>
      </c>
      <c r="B340">
        <f t="shared" si="11"/>
        <v>3</v>
      </c>
      <c r="C340" t="str">
        <f t="shared" si="12"/>
        <v>2039_3</v>
      </c>
      <c r="E340" s="1"/>
      <c r="F340" s="1">
        <v>125973848.199</v>
      </c>
      <c r="G340" s="1">
        <v>136499003.68200001</v>
      </c>
      <c r="H340" s="1">
        <v>122911175.361</v>
      </c>
      <c r="I340" s="1">
        <v>127649126.62</v>
      </c>
      <c r="J340" s="1"/>
    </row>
    <row r="341" spans="1:10" x14ac:dyDescent="0.35">
      <c r="A341">
        <f t="shared" si="10"/>
        <v>2039</v>
      </c>
      <c r="B341">
        <f t="shared" si="11"/>
        <v>4</v>
      </c>
      <c r="C341" t="str">
        <f t="shared" si="12"/>
        <v>2039_4</v>
      </c>
      <c r="E341" s="1"/>
      <c r="F341" s="1">
        <v>119191778.552</v>
      </c>
      <c r="G341" s="1">
        <v>130369776.79099999</v>
      </c>
      <c r="H341" s="1">
        <v>116253340.265</v>
      </c>
      <c r="I341" s="1">
        <v>124030923.54000001</v>
      </c>
      <c r="J341" s="1"/>
    </row>
    <row r="342" spans="1:10" x14ac:dyDescent="0.35">
      <c r="A342">
        <f t="shared" si="10"/>
        <v>2039</v>
      </c>
      <c r="B342">
        <f t="shared" si="11"/>
        <v>5</v>
      </c>
      <c r="C342" t="str">
        <f t="shared" si="12"/>
        <v>2039_5</v>
      </c>
      <c r="E342" s="1"/>
      <c r="F342" s="1">
        <v>115952978.94</v>
      </c>
      <c r="G342" s="1">
        <v>126818810.949</v>
      </c>
      <c r="H342" s="1">
        <v>113219231.31900001</v>
      </c>
      <c r="I342" s="1">
        <v>112501111.21699999</v>
      </c>
      <c r="J342" s="1"/>
    </row>
    <row r="343" spans="1:10" x14ac:dyDescent="0.35">
      <c r="A343">
        <f t="shared" si="10"/>
        <v>2039</v>
      </c>
      <c r="B343">
        <f t="shared" si="11"/>
        <v>6</v>
      </c>
      <c r="C343" t="str">
        <f t="shared" si="12"/>
        <v>2039_6</v>
      </c>
      <c r="E343" s="1"/>
      <c r="F343" s="1">
        <v>139766253.48500001</v>
      </c>
      <c r="G343" s="1">
        <v>152679138.85100001</v>
      </c>
      <c r="H343" s="1">
        <v>136418088.21200001</v>
      </c>
      <c r="I343" s="1">
        <v>139284564.65200001</v>
      </c>
      <c r="J343" s="1"/>
    </row>
    <row r="344" spans="1:10" x14ac:dyDescent="0.35">
      <c r="A344">
        <f t="shared" si="10"/>
        <v>2039</v>
      </c>
      <c r="B344">
        <f t="shared" si="11"/>
        <v>7</v>
      </c>
      <c r="C344" t="str">
        <f t="shared" si="12"/>
        <v>2039_7</v>
      </c>
      <c r="E344" s="1"/>
      <c r="F344" s="1">
        <v>157231807.83000001</v>
      </c>
      <c r="G344" s="1">
        <v>172021754.94800001</v>
      </c>
      <c r="H344" s="1">
        <v>153277090.877</v>
      </c>
      <c r="I344" s="1">
        <v>160476900.78600001</v>
      </c>
      <c r="J344" s="1"/>
    </row>
    <row r="345" spans="1:10" x14ac:dyDescent="0.35">
      <c r="A345">
        <f t="shared" si="10"/>
        <v>2039</v>
      </c>
      <c r="B345">
        <f t="shared" si="11"/>
        <v>8</v>
      </c>
      <c r="C345" t="str">
        <f t="shared" si="12"/>
        <v>2039_8</v>
      </c>
      <c r="E345" s="1"/>
      <c r="F345" s="1">
        <v>157616261.66499999</v>
      </c>
      <c r="G345" s="1">
        <v>172064043.567</v>
      </c>
      <c r="H345" s="1">
        <v>153734840.98899999</v>
      </c>
      <c r="I345" s="1">
        <v>152048924.81299999</v>
      </c>
      <c r="J345" s="1"/>
    </row>
    <row r="346" spans="1:10" x14ac:dyDescent="0.35">
      <c r="A346">
        <f t="shared" si="10"/>
        <v>2039</v>
      </c>
      <c r="B346">
        <f t="shared" si="11"/>
        <v>9</v>
      </c>
      <c r="C346" t="str">
        <f t="shared" si="12"/>
        <v>2039_9</v>
      </c>
      <c r="E346" s="1"/>
      <c r="F346" s="1">
        <v>152297612.704</v>
      </c>
      <c r="G346" s="1">
        <v>166196136.47799999</v>
      </c>
      <c r="H346" s="1">
        <v>148652896.428</v>
      </c>
      <c r="I346" s="1">
        <v>157571149.70199999</v>
      </c>
      <c r="J346" s="1"/>
    </row>
    <row r="347" spans="1:10" x14ac:dyDescent="0.35">
      <c r="A347">
        <f t="shared" si="10"/>
        <v>2039</v>
      </c>
      <c r="B347">
        <f t="shared" si="11"/>
        <v>10</v>
      </c>
      <c r="C347" t="str">
        <f t="shared" si="12"/>
        <v>2039_10</v>
      </c>
      <c r="E347" s="1"/>
      <c r="F347" s="1">
        <v>123256305.13500001</v>
      </c>
      <c r="G347" s="1">
        <v>134071157.70100001</v>
      </c>
      <c r="H347" s="1">
        <v>120525010.87</v>
      </c>
      <c r="I347" s="1">
        <v>123151326.56299999</v>
      </c>
      <c r="J347" s="1"/>
    </row>
    <row r="348" spans="1:10" x14ac:dyDescent="0.35">
      <c r="A348">
        <f t="shared" si="10"/>
        <v>2039</v>
      </c>
      <c r="B348">
        <f t="shared" si="11"/>
        <v>11</v>
      </c>
      <c r="C348" t="str">
        <f t="shared" si="12"/>
        <v>2039_11</v>
      </c>
      <c r="E348" s="1"/>
      <c r="F348" s="1">
        <v>112799060.006</v>
      </c>
      <c r="G348" s="1">
        <v>123495764.065</v>
      </c>
      <c r="H348" s="1">
        <v>109967033.845</v>
      </c>
      <c r="I348" s="1">
        <v>113273830.20299999</v>
      </c>
      <c r="J348" s="1"/>
    </row>
    <row r="349" spans="1:10" x14ac:dyDescent="0.35">
      <c r="A349">
        <f t="shared" si="10"/>
        <v>2039</v>
      </c>
      <c r="B349">
        <f t="shared" si="11"/>
        <v>12</v>
      </c>
      <c r="C349" t="str">
        <f t="shared" si="12"/>
        <v>2039_12</v>
      </c>
      <c r="E349" s="1"/>
      <c r="F349" s="1">
        <v>131806665.969</v>
      </c>
      <c r="G349" s="1">
        <v>143483947.04499999</v>
      </c>
      <c r="H349" s="1">
        <v>128393979.976</v>
      </c>
      <c r="I349" s="1">
        <v>132315282.972</v>
      </c>
      <c r="J349" s="1"/>
    </row>
    <row r="350" spans="1:10" x14ac:dyDescent="0.35">
      <c r="A350">
        <f t="shared" si="10"/>
        <v>2040</v>
      </c>
      <c r="B350">
        <f t="shared" si="11"/>
        <v>1</v>
      </c>
      <c r="C350" t="str">
        <f t="shared" si="12"/>
        <v>2040_1</v>
      </c>
      <c r="E350" s="1"/>
      <c r="F350" s="1">
        <v>144434173.43799999</v>
      </c>
      <c r="G350" s="1">
        <v>157005349.567</v>
      </c>
      <c r="H350" s="1">
        <v>140930411.82100001</v>
      </c>
      <c r="I350" s="1">
        <v>145621472.86899999</v>
      </c>
      <c r="J350" s="1"/>
    </row>
    <row r="351" spans="1:10" x14ac:dyDescent="0.35">
      <c r="A351">
        <f t="shared" si="10"/>
        <v>2040</v>
      </c>
      <c r="B351">
        <f t="shared" si="11"/>
        <v>2</v>
      </c>
      <c r="C351" t="str">
        <f t="shared" si="12"/>
        <v>2040_2</v>
      </c>
      <c r="E351" s="1"/>
      <c r="F351" s="1">
        <v>141724019.609</v>
      </c>
      <c r="G351" s="1">
        <v>153580050.12400001</v>
      </c>
      <c r="H351" s="1">
        <v>138374367.116</v>
      </c>
      <c r="I351" s="1">
        <v>139556451.04499999</v>
      </c>
      <c r="J351" s="1"/>
    </row>
    <row r="352" spans="1:10" x14ac:dyDescent="0.35">
      <c r="A352">
        <f t="shared" si="10"/>
        <v>2040</v>
      </c>
      <c r="B352">
        <f t="shared" si="11"/>
        <v>3</v>
      </c>
      <c r="C352" t="str">
        <f t="shared" si="12"/>
        <v>2040_3</v>
      </c>
      <c r="E352" s="1"/>
      <c r="F352" s="1">
        <v>128084701.227</v>
      </c>
      <c r="G352" s="1">
        <v>139398941.16100001</v>
      </c>
      <c r="H352" s="1">
        <v>125147956.781</v>
      </c>
      <c r="I352" s="1">
        <v>126739769.102</v>
      </c>
      <c r="J352" s="1"/>
    </row>
    <row r="353" spans="1:10" x14ac:dyDescent="0.35">
      <c r="A353">
        <f t="shared" si="10"/>
        <v>2040</v>
      </c>
      <c r="B353">
        <f t="shared" si="11"/>
        <v>4</v>
      </c>
      <c r="C353" t="str">
        <f t="shared" si="12"/>
        <v>2040_4</v>
      </c>
      <c r="E353" s="1"/>
      <c r="F353" s="1">
        <v>119032465.71600001</v>
      </c>
      <c r="G353" s="1">
        <v>130672541.81200001</v>
      </c>
      <c r="H353" s="1">
        <v>116338708.15000001</v>
      </c>
      <c r="I353" s="1">
        <v>117411413.27500001</v>
      </c>
      <c r="J353" s="1"/>
    </row>
    <row r="354" spans="1:10" x14ac:dyDescent="0.35">
      <c r="A354">
        <f t="shared" si="10"/>
        <v>2040</v>
      </c>
      <c r="B354">
        <f t="shared" si="11"/>
        <v>5</v>
      </c>
      <c r="C354" t="str">
        <f t="shared" si="12"/>
        <v>2040_5</v>
      </c>
      <c r="E354" s="1"/>
      <c r="F354" s="1">
        <v>115967432.384</v>
      </c>
      <c r="G354" s="1">
        <v>127283889.852</v>
      </c>
      <c r="H354" s="1">
        <v>113474894.603</v>
      </c>
      <c r="I354" s="1">
        <v>115310258.795</v>
      </c>
      <c r="J354" s="1"/>
    </row>
    <row r="355" spans="1:10" x14ac:dyDescent="0.35">
      <c r="A355">
        <f t="shared" si="10"/>
        <v>2040</v>
      </c>
      <c r="B355">
        <f t="shared" si="11"/>
        <v>6</v>
      </c>
      <c r="C355" t="str">
        <f t="shared" si="12"/>
        <v>2040_6</v>
      </c>
      <c r="E355" s="1"/>
      <c r="F355" s="1">
        <v>139871429.36000001</v>
      </c>
      <c r="G355" s="1">
        <v>153336164.77900001</v>
      </c>
      <c r="H355" s="1">
        <v>136797550.389</v>
      </c>
      <c r="I355" s="1">
        <v>142977144.13699999</v>
      </c>
      <c r="J355" s="1"/>
    </row>
    <row r="356" spans="1:10" x14ac:dyDescent="0.35">
      <c r="A356">
        <f t="shared" si="10"/>
        <v>2040</v>
      </c>
      <c r="B356">
        <f t="shared" si="11"/>
        <v>7</v>
      </c>
      <c r="C356" t="str">
        <f t="shared" si="12"/>
        <v>2040_7</v>
      </c>
      <c r="E356" s="1"/>
      <c r="F356" s="1">
        <v>157357683.553</v>
      </c>
      <c r="G356" s="1">
        <v>172791162.87599999</v>
      </c>
      <c r="H356" s="1">
        <v>153705547.73100001</v>
      </c>
      <c r="I356" s="1">
        <v>156413307.67699999</v>
      </c>
      <c r="J356" s="1"/>
    </row>
    <row r="357" spans="1:10" x14ac:dyDescent="0.35">
      <c r="A357">
        <f t="shared" si="10"/>
        <v>2040</v>
      </c>
      <c r="B357">
        <f t="shared" si="11"/>
        <v>8</v>
      </c>
      <c r="C357" t="str">
        <f t="shared" si="12"/>
        <v>2040_8</v>
      </c>
      <c r="E357" s="1"/>
      <c r="F357" s="1">
        <v>157728739.164</v>
      </c>
      <c r="G357" s="1">
        <v>172805077.14399999</v>
      </c>
      <c r="H357" s="1">
        <v>154141594.53600001</v>
      </c>
      <c r="I357" s="1">
        <v>156495754.50799999</v>
      </c>
      <c r="J357" s="1"/>
    </row>
    <row r="358" spans="1:10" x14ac:dyDescent="0.35">
      <c r="A358">
        <f t="shared" si="10"/>
        <v>2040</v>
      </c>
      <c r="B358">
        <f t="shared" si="11"/>
        <v>9</v>
      </c>
      <c r="C358" t="str">
        <f t="shared" si="12"/>
        <v>2040_9</v>
      </c>
      <c r="E358" s="1"/>
      <c r="F358" s="1">
        <v>152344464.736</v>
      </c>
      <c r="G358" s="1">
        <v>166835641.278</v>
      </c>
      <c r="H358" s="1">
        <v>148992167.52399999</v>
      </c>
      <c r="I358" s="1">
        <v>153693452.28400001</v>
      </c>
      <c r="J358" s="1"/>
    </row>
    <row r="359" spans="1:10" x14ac:dyDescent="0.35">
      <c r="A359">
        <f t="shared" si="10"/>
        <v>2040</v>
      </c>
      <c r="B359">
        <f t="shared" si="11"/>
        <v>10</v>
      </c>
      <c r="C359" t="str">
        <f t="shared" si="12"/>
        <v>2040_10</v>
      </c>
      <c r="E359" s="1"/>
      <c r="F359" s="1">
        <v>123241929.632</v>
      </c>
      <c r="G359" s="1">
        <v>134503633</v>
      </c>
      <c r="H359" s="1">
        <v>120750066.977</v>
      </c>
      <c r="I359" s="1">
        <v>123381250.623</v>
      </c>
      <c r="J359" s="1"/>
    </row>
    <row r="360" spans="1:10" x14ac:dyDescent="0.35">
      <c r="A360">
        <f t="shared" si="10"/>
        <v>2040</v>
      </c>
      <c r="B360">
        <f t="shared" si="11"/>
        <v>11</v>
      </c>
      <c r="C360" t="str">
        <f t="shared" si="12"/>
        <v>2040_11</v>
      </c>
      <c r="E360" s="1"/>
      <c r="F360" s="1">
        <v>112614497.383</v>
      </c>
      <c r="G360" s="1">
        <v>123751788.81299999</v>
      </c>
      <c r="H360" s="1">
        <v>110016226.538</v>
      </c>
      <c r="I360" s="1">
        <v>113064516.37800001</v>
      </c>
      <c r="J360" s="1"/>
    </row>
    <row r="361" spans="1:10" x14ac:dyDescent="0.35">
      <c r="A361">
        <f t="shared" si="10"/>
        <v>2040</v>
      </c>
      <c r="B361">
        <f t="shared" si="11"/>
        <v>12</v>
      </c>
      <c r="C361" t="str">
        <f t="shared" si="12"/>
        <v>2040_12</v>
      </c>
      <c r="E361" s="1"/>
      <c r="F361" s="1">
        <v>131340541.54099999</v>
      </c>
      <c r="G361" s="1">
        <v>143507032.52900001</v>
      </c>
      <c r="H361" s="1">
        <v>128168413.969</v>
      </c>
      <c r="I361" s="1">
        <v>131037697.34999999</v>
      </c>
      <c r="J361" s="1"/>
    </row>
    <row r="362" spans="1:10" x14ac:dyDescent="0.35">
      <c r="A362">
        <f t="shared" si="10"/>
        <v>2041</v>
      </c>
      <c r="B362">
        <f t="shared" si="11"/>
        <v>1</v>
      </c>
      <c r="C362" t="str">
        <f t="shared" si="12"/>
        <v>2041_1</v>
      </c>
      <c r="E362" s="1"/>
      <c r="F362" s="1">
        <v>143876891.44499999</v>
      </c>
      <c r="G362" s="1">
        <v>156931227.48199999</v>
      </c>
      <c r="H362" s="1">
        <v>140566065.34299999</v>
      </c>
      <c r="I362" s="1">
        <v>144261933.38499999</v>
      </c>
      <c r="J362" s="1"/>
    </row>
    <row r="363" spans="1:10" x14ac:dyDescent="0.35">
      <c r="A363">
        <f t="shared" si="10"/>
        <v>2041</v>
      </c>
      <c r="B363">
        <f t="shared" si="11"/>
        <v>2</v>
      </c>
      <c r="C363" t="str">
        <f t="shared" si="12"/>
        <v>2041_2</v>
      </c>
      <c r="E363" s="1"/>
      <c r="F363" s="1">
        <v>140891180.41</v>
      </c>
      <c r="G363" s="1">
        <v>153163680.352</v>
      </c>
      <c r="H363" s="1">
        <v>137732188.12099999</v>
      </c>
      <c r="I363" s="1">
        <v>140511247.39700001</v>
      </c>
      <c r="J363" s="1"/>
    </row>
    <row r="364" spans="1:10" x14ac:dyDescent="0.35">
      <c r="A364">
        <f t="shared" si="10"/>
        <v>2041</v>
      </c>
      <c r="B364">
        <f t="shared" si="11"/>
        <v>3</v>
      </c>
      <c r="C364" t="str">
        <f t="shared" si="12"/>
        <v>2041_3</v>
      </c>
      <c r="E364" s="1"/>
      <c r="F364" s="1">
        <v>125235838.926</v>
      </c>
      <c r="G364" s="1">
        <v>136613653.56099999</v>
      </c>
      <c r="H364" s="1">
        <v>122564048.546</v>
      </c>
      <c r="I364" s="1">
        <v>125581636.476</v>
      </c>
      <c r="J364" s="1"/>
    </row>
    <row r="365" spans="1:10" x14ac:dyDescent="0.35">
      <c r="A365">
        <f t="shared" si="10"/>
        <v>2041</v>
      </c>
      <c r="B365">
        <f t="shared" si="11"/>
        <v>4</v>
      </c>
      <c r="C365" t="str">
        <f t="shared" si="12"/>
        <v>2041_4</v>
      </c>
      <c r="E365" s="1"/>
      <c r="F365" s="1">
        <v>118839929.045</v>
      </c>
      <c r="G365" s="1">
        <v>130902364.18799999</v>
      </c>
      <c r="H365" s="1">
        <v>116338130.884</v>
      </c>
      <c r="I365" s="1">
        <v>115694667.138</v>
      </c>
      <c r="J365" s="1"/>
    </row>
    <row r="366" spans="1:10" x14ac:dyDescent="0.35">
      <c r="A366">
        <f t="shared" si="10"/>
        <v>2041</v>
      </c>
      <c r="B366">
        <f t="shared" si="11"/>
        <v>5</v>
      </c>
      <c r="C366" t="str">
        <f t="shared" si="12"/>
        <v>2041_5</v>
      </c>
      <c r="E366" s="1"/>
      <c r="F366" s="1">
        <v>115884299.71799999</v>
      </c>
      <c r="G366" s="1">
        <v>127608190.16</v>
      </c>
      <c r="H366" s="1">
        <v>113579313.65099999</v>
      </c>
      <c r="I366" s="1">
        <v>117182980.59</v>
      </c>
      <c r="J366" s="1"/>
    </row>
    <row r="367" spans="1:10" x14ac:dyDescent="0.35">
      <c r="A367">
        <f t="shared" si="10"/>
        <v>2041</v>
      </c>
      <c r="B367">
        <f t="shared" si="11"/>
        <v>6</v>
      </c>
      <c r="C367" t="str">
        <f t="shared" si="12"/>
        <v>2041_6</v>
      </c>
      <c r="E367" s="1"/>
      <c r="F367" s="1">
        <v>139812935.435</v>
      </c>
      <c r="G367" s="1">
        <v>153777478.52900001</v>
      </c>
      <c r="H367" s="1">
        <v>136951762.21599999</v>
      </c>
      <c r="I367" s="1">
        <v>143016330.042</v>
      </c>
      <c r="J367" s="1"/>
    </row>
    <row r="368" spans="1:10" x14ac:dyDescent="0.35">
      <c r="A368">
        <f t="shared" si="10"/>
        <v>2041</v>
      </c>
      <c r="B368">
        <f t="shared" si="11"/>
        <v>7</v>
      </c>
      <c r="C368" t="str">
        <f t="shared" si="12"/>
        <v>2041_7</v>
      </c>
      <c r="E368" s="1"/>
      <c r="F368" s="1">
        <v>157359389.667</v>
      </c>
      <c r="G368" s="1">
        <v>173384282.96200001</v>
      </c>
      <c r="H368" s="1">
        <v>153940233.74399999</v>
      </c>
      <c r="I368" s="1">
        <v>151966875.71799999</v>
      </c>
      <c r="J368" s="1"/>
    </row>
    <row r="369" spans="1:10" x14ac:dyDescent="0.35">
      <c r="A369">
        <f t="shared" si="10"/>
        <v>2041</v>
      </c>
      <c r="B369">
        <f t="shared" si="11"/>
        <v>8</v>
      </c>
      <c r="C369" t="str">
        <f t="shared" si="12"/>
        <v>2041_8</v>
      </c>
      <c r="E369" s="1"/>
      <c r="F369" s="1">
        <v>157763768.919</v>
      </c>
      <c r="G369" s="1">
        <v>173422335.87900001</v>
      </c>
      <c r="H369" s="1">
        <v>154402223.079</v>
      </c>
      <c r="I369" s="1">
        <v>161047133.199</v>
      </c>
      <c r="J369" s="1"/>
    </row>
    <row r="370" spans="1:10" x14ac:dyDescent="0.35">
      <c r="A370">
        <f t="shared" si="10"/>
        <v>2041</v>
      </c>
      <c r="B370">
        <f t="shared" si="11"/>
        <v>9</v>
      </c>
      <c r="C370" t="str">
        <f t="shared" si="12"/>
        <v>2041_9</v>
      </c>
      <c r="E370" s="1"/>
      <c r="F370" s="1">
        <v>152359907.09299999</v>
      </c>
      <c r="G370" s="1">
        <v>167400666.817</v>
      </c>
      <c r="H370" s="1">
        <v>149231655.403</v>
      </c>
      <c r="I370" s="1">
        <v>153458136.32499999</v>
      </c>
      <c r="J370" s="1"/>
    </row>
    <row r="371" spans="1:10" x14ac:dyDescent="0.35">
      <c r="A371">
        <f t="shared" ref="A371:A434" si="13">A359+1</f>
        <v>2041</v>
      </c>
      <c r="B371">
        <f t="shared" ref="B371:B434" si="14">B359</f>
        <v>10</v>
      </c>
      <c r="C371" t="str">
        <f t="shared" ref="C371:C434" si="15">A371&amp;"_"&amp;B371</f>
        <v>2041_10</v>
      </c>
      <c r="E371" s="1"/>
      <c r="F371" s="1">
        <v>123205789.097</v>
      </c>
      <c r="G371" s="1">
        <v>134878149.54499999</v>
      </c>
      <c r="H371" s="1">
        <v>120898633.031</v>
      </c>
      <c r="I371" s="1">
        <v>122594822.02500001</v>
      </c>
      <c r="J371" s="1"/>
    </row>
    <row r="372" spans="1:10" x14ac:dyDescent="0.35">
      <c r="A372">
        <f t="shared" si="13"/>
        <v>2041</v>
      </c>
      <c r="B372">
        <f t="shared" si="14"/>
        <v>11</v>
      </c>
      <c r="C372" t="str">
        <f t="shared" si="15"/>
        <v>2041_11</v>
      </c>
      <c r="E372" s="1"/>
      <c r="F372" s="1">
        <v>112431764.009</v>
      </c>
      <c r="G372" s="1">
        <v>123975533.62</v>
      </c>
      <c r="H372" s="1">
        <v>110016418.152</v>
      </c>
      <c r="I372" s="1">
        <v>112439576.64300001</v>
      </c>
      <c r="J372" s="1"/>
    </row>
    <row r="373" spans="1:10" x14ac:dyDescent="0.35">
      <c r="A373">
        <f t="shared" si="13"/>
        <v>2041</v>
      </c>
      <c r="B373">
        <f t="shared" si="14"/>
        <v>12</v>
      </c>
      <c r="C373" t="str">
        <f t="shared" si="15"/>
        <v>2041_12</v>
      </c>
      <c r="E373" s="1"/>
      <c r="F373" s="1">
        <v>130911208.678</v>
      </c>
      <c r="G373" s="1">
        <v>143534826.41800001</v>
      </c>
      <c r="H373" s="1">
        <v>127931377.896</v>
      </c>
      <c r="I373" s="1">
        <v>131979734.648</v>
      </c>
      <c r="J373" s="1"/>
    </row>
    <row r="374" spans="1:10" x14ac:dyDescent="0.35">
      <c r="A374">
        <f t="shared" si="13"/>
        <v>2042</v>
      </c>
      <c r="B374">
        <f t="shared" si="14"/>
        <v>1</v>
      </c>
      <c r="C374" t="str">
        <f t="shared" si="15"/>
        <v>2042_1</v>
      </c>
      <c r="E374" s="1"/>
      <c r="F374" s="1">
        <v>143318544.38800001</v>
      </c>
      <c r="G374" s="1">
        <v>156832807.45300001</v>
      </c>
      <c r="H374" s="1">
        <v>140181273.22999999</v>
      </c>
      <c r="I374" s="1">
        <v>144251756.264</v>
      </c>
      <c r="J374" s="1"/>
    </row>
    <row r="375" spans="1:10" x14ac:dyDescent="0.35">
      <c r="A375">
        <f t="shared" si="13"/>
        <v>2042</v>
      </c>
      <c r="B375">
        <f t="shared" si="14"/>
        <v>2</v>
      </c>
      <c r="C375" t="str">
        <f t="shared" si="15"/>
        <v>2042_2</v>
      </c>
      <c r="E375" s="1"/>
      <c r="F375" s="1">
        <v>140349341.447</v>
      </c>
      <c r="G375" s="1">
        <v>153057377.778</v>
      </c>
      <c r="H375" s="1">
        <v>137353225.535</v>
      </c>
      <c r="I375" s="1">
        <v>139569083.345</v>
      </c>
      <c r="J375" s="1"/>
    </row>
    <row r="376" spans="1:10" x14ac:dyDescent="0.35">
      <c r="A376">
        <f t="shared" si="13"/>
        <v>2042</v>
      </c>
      <c r="B376">
        <f t="shared" si="14"/>
        <v>3</v>
      </c>
      <c r="C376" t="str">
        <f t="shared" si="15"/>
        <v>2042_3</v>
      </c>
      <c r="E376" s="1"/>
      <c r="F376" s="1">
        <v>124907277.611</v>
      </c>
      <c r="G376" s="1">
        <v>136674896.676</v>
      </c>
      <c r="H376" s="1">
        <v>122387200.376</v>
      </c>
      <c r="I376" s="1">
        <v>124933930.14</v>
      </c>
      <c r="J376" s="1"/>
    </row>
    <row r="377" spans="1:10" x14ac:dyDescent="0.35">
      <c r="A377">
        <f t="shared" si="13"/>
        <v>2042</v>
      </c>
      <c r="B377">
        <f t="shared" si="14"/>
        <v>4</v>
      </c>
      <c r="C377" t="str">
        <f t="shared" si="15"/>
        <v>2042_4</v>
      </c>
      <c r="E377" s="1"/>
      <c r="F377" s="1">
        <v>118685953.991</v>
      </c>
      <c r="G377" s="1">
        <v>131143029.41599999</v>
      </c>
      <c r="H377" s="1">
        <v>116345771.17</v>
      </c>
      <c r="I377" s="1">
        <v>117112159.62</v>
      </c>
      <c r="J377" s="1"/>
    </row>
    <row r="378" spans="1:10" x14ac:dyDescent="0.35">
      <c r="A378">
        <f t="shared" si="13"/>
        <v>2042</v>
      </c>
      <c r="B378">
        <f t="shared" si="14"/>
        <v>5</v>
      </c>
      <c r="C378" t="str">
        <f t="shared" si="15"/>
        <v>2042_5</v>
      </c>
      <c r="E378" s="1"/>
      <c r="F378" s="1">
        <v>115856209.831</v>
      </c>
      <c r="G378" s="1">
        <v>127959705.949</v>
      </c>
      <c r="H378" s="1">
        <v>113706088.383</v>
      </c>
      <c r="I378" s="1">
        <v>115918197.574</v>
      </c>
      <c r="J378" s="1"/>
    </row>
    <row r="379" spans="1:10" x14ac:dyDescent="0.35">
      <c r="A379">
        <f t="shared" si="13"/>
        <v>2042</v>
      </c>
      <c r="B379">
        <f t="shared" si="14"/>
        <v>6</v>
      </c>
      <c r="C379" t="str">
        <f t="shared" si="15"/>
        <v>2042_6</v>
      </c>
      <c r="E379" s="1"/>
      <c r="F379" s="1">
        <v>139845350.13</v>
      </c>
      <c r="G379" s="1">
        <v>154281170.82600001</v>
      </c>
      <c r="H379" s="1">
        <v>137158663.35699999</v>
      </c>
      <c r="I379" s="1">
        <v>138867546.75400001</v>
      </c>
      <c r="J379" s="1"/>
    </row>
    <row r="380" spans="1:10" x14ac:dyDescent="0.35">
      <c r="A380">
        <f t="shared" si="13"/>
        <v>2042</v>
      </c>
      <c r="B380">
        <f t="shared" si="14"/>
        <v>7</v>
      </c>
      <c r="C380" t="str">
        <f t="shared" si="15"/>
        <v>2042_7</v>
      </c>
      <c r="E380" s="1"/>
      <c r="F380" s="1">
        <v>157449097.25799999</v>
      </c>
      <c r="G380" s="1">
        <v>174034392.77500001</v>
      </c>
      <c r="H380" s="1">
        <v>154221082.46000001</v>
      </c>
      <c r="I380" s="1">
        <v>156185897.60600001</v>
      </c>
      <c r="J380" s="1"/>
    </row>
    <row r="381" spans="1:10" x14ac:dyDescent="0.35">
      <c r="A381">
        <f t="shared" si="13"/>
        <v>2042</v>
      </c>
      <c r="B381">
        <f t="shared" si="14"/>
        <v>8</v>
      </c>
      <c r="C381" t="str">
        <f t="shared" si="15"/>
        <v>2042_8</v>
      </c>
      <c r="E381" s="1"/>
      <c r="F381" s="1">
        <v>157865984.05399999</v>
      </c>
      <c r="G381" s="1">
        <v>174075248.45699999</v>
      </c>
      <c r="H381" s="1">
        <v>154689828.00999999</v>
      </c>
      <c r="I381" s="1">
        <v>161228753.40099999</v>
      </c>
      <c r="J381" s="1"/>
    </row>
    <row r="382" spans="1:10" x14ac:dyDescent="0.35">
      <c r="A382">
        <f t="shared" si="13"/>
        <v>2042</v>
      </c>
      <c r="B382">
        <f t="shared" si="14"/>
        <v>9</v>
      </c>
      <c r="C382" t="str">
        <f t="shared" si="15"/>
        <v>2042_9</v>
      </c>
      <c r="E382" s="1"/>
      <c r="F382" s="1">
        <v>152415766.92899999</v>
      </c>
      <c r="G382" s="1">
        <v>167971525.76499999</v>
      </c>
      <c r="H382" s="1">
        <v>149472125.78099999</v>
      </c>
      <c r="I382" s="1">
        <v>149736004.60499999</v>
      </c>
      <c r="J382" s="1"/>
    </row>
    <row r="383" spans="1:10" x14ac:dyDescent="0.35">
      <c r="A383">
        <f t="shared" si="13"/>
        <v>2042</v>
      </c>
      <c r="B383">
        <f t="shared" si="14"/>
        <v>10</v>
      </c>
      <c r="C383" t="str">
        <f t="shared" si="15"/>
        <v>2042_10</v>
      </c>
      <c r="E383" s="1"/>
      <c r="F383" s="1">
        <v>123180687.29099999</v>
      </c>
      <c r="G383" s="1">
        <v>135233005.56299999</v>
      </c>
      <c r="H383" s="1">
        <v>121026510.413</v>
      </c>
      <c r="I383" s="1">
        <v>122803301.124</v>
      </c>
      <c r="J383" s="1"/>
    </row>
    <row r="384" spans="1:10" x14ac:dyDescent="0.35">
      <c r="A384">
        <f t="shared" si="13"/>
        <v>2042</v>
      </c>
      <c r="B384">
        <f t="shared" si="14"/>
        <v>11</v>
      </c>
      <c r="C384" t="str">
        <f t="shared" si="15"/>
        <v>2042_11</v>
      </c>
      <c r="E384" s="1"/>
      <c r="F384" s="1">
        <v>112246912.316</v>
      </c>
      <c r="G384" s="1">
        <v>124168255.27</v>
      </c>
      <c r="H384" s="1">
        <v>109986486.59199999</v>
      </c>
      <c r="I384" s="1">
        <v>111821418</v>
      </c>
      <c r="J384" s="1"/>
    </row>
    <row r="385" spans="1:10" x14ac:dyDescent="0.35">
      <c r="A385">
        <f t="shared" si="13"/>
        <v>2042</v>
      </c>
      <c r="B385">
        <f t="shared" si="14"/>
        <v>12</v>
      </c>
      <c r="C385" t="str">
        <f t="shared" si="15"/>
        <v>2042_12</v>
      </c>
      <c r="E385" s="1"/>
      <c r="F385" s="1">
        <v>130472514.484</v>
      </c>
      <c r="G385" s="1">
        <v>143527267.42199999</v>
      </c>
      <c r="H385" s="1">
        <v>127661480.51199999</v>
      </c>
      <c r="I385" s="1">
        <v>130848717.873</v>
      </c>
      <c r="J385" s="1"/>
    </row>
    <row r="386" spans="1:10" x14ac:dyDescent="0.35">
      <c r="A386">
        <f t="shared" si="13"/>
        <v>2043</v>
      </c>
      <c r="B386">
        <f t="shared" si="14"/>
        <v>1</v>
      </c>
      <c r="C386" t="str">
        <f t="shared" si="15"/>
        <v>2043_1</v>
      </c>
      <c r="E386" s="1"/>
      <c r="F386" s="1">
        <v>142778050.005</v>
      </c>
      <c r="G386" s="1">
        <v>156718863.336</v>
      </c>
      <c r="H386" s="1">
        <v>139784430.30000001</v>
      </c>
      <c r="I386" s="1">
        <v>143914397.36500001</v>
      </c>
      <c r="J386" s="1"/>
    </row>
    <row r="387" spans="1:10" x14ac:dyDescent="0.35">
      <c r="A387">
        <f t="shared" si="13"/>
        <v>2043</v>
      </c>
      <c r="B387">
        <f t="shared" si="14"/>
        <v>2</v>
      </c>
      <c r="C387" t="str">
        <f t="shared" si="15"/>
        <v>2043_2</v>
      </c>
      <c r="E387" s="1"/>
      <c r="F387" s="1">
        <v>139818095.49599999</v>
      </c>
      <c r="G387" s="1">
        <v>152929796.63999999</v>
      </c>
      <c r="H387" s="1">
        <v>136957088.77200001</v>
      </c>
      <c r="I387" s="1">
        <v>139230782.479</v>
      </c>
      <c r="J387" s="1"/>
    </row>
    <row r="388" spans="1:10" x14ac:dyDescent="0.35">
      <c r="A388">
        <f t="shared" si="13"/>
        <v>2043</v>
      </c>
      <c r="B388">
        <f t="shared" si="14"/>
        <v>3</v>
      </c>
      <c r="C388" t="str">
        <f t="shared" si="15"/>
        <v>2043_3</v>
      </c>
      <c r="E388" s="1"/>
      <c r="F388" s="1">
        <v>124575454.86</v>
      </c>
      <c r="G388" s="1">
        <v>136702149.405</v>
      </c>
      <c r="H388" s="1">
        <v>122180377.245</v>
      </c>
      <c r="I388" s="1">
        <v>125628081.81200001</v>
      </c>
      <c r="J388" s="1"/>
    </row>
    <row r="389" spans="1:10" x14ac:dyDescent="0.35">
      <c r="A389">
        <f t="shared" si="13"/>
        <v>2043</v>
      </c>
      <c r="B389">
        <f t="shared" si="14"/>
        <v>4</v>
      </c>
      <c r="C389" t="str">
        <f t="shared" si="15"/>
        <v>2043_4</v>
      </c>
      <c r="E389" s="1"/>
      <c r="F389" s="1">
        <v>118539934.848</v>
      </c>
      <c r="G389" s="1">
        <v>131359212.089</v>
      </c>
      <c r="H389" s="1">
        <v>116331411.11399999</v>
      </c>
      <c r="I389" s="1">
        <v>116777413.72499999</v>
      </c>
      <c r="J389" s="1"/>
    </row>
    <row r="390" spans="1:10" x14ac:dyDescent="0.35">
      <c r="A390">
        <f t="shared" si="13"/>
        <v>2043</v>
      </c>
      <c r="B390">
        <f t="shared" si="14"/>
        <v>5</v>
      </c>
      <c r="C390" t="str">
        <f t="shared" si="15"/>
        <v>2043_5</v>
      </c>
      <c r="E390" s="1"/>
      <c r="F390" s="1">
        <v>115848154.759</v>
      </c>
      <c r="G390" s="1">
        <v>128300624.23100001</v>
      </c>
      <c r="H390" s="1">
        <v>113822830.62100001</v>
      </c>
      <c r="I390" s="1">
        <v>119062060.838</v>
      </c>
      <c r="J390" s="1"/>
    </row>
    <row r="391" spans="1:10" x14ac:dyDescent="0.35">
      <c r="A391">
        <f t="shared" si="13"/>
        <v>2043</v>
      </c>
      <c r="B391">
        <f t="shared" si="14"/>
        <v>6</v>
      </c>
      <c r="C391" t="str">
        <f t="shared" si="15"/>
        <v>2043_6</v>
      </c>
      <c r="E391" s="1"/>
      <c r="F391" s="1">
        <v>139924926.26100001</v>
      </c>
      <c r="G391" s="1">
        <v>154798065.00799999</v>
      </c>
      <c r="H391" s="1">
        <v>137376271.618</v>
      </c>
      <c r="I391" s="1">
        <v>135011306.736</v>
      </c>
      <c r="J391" s="1"/>
    </row>
    <row r="392" spans="1:10" x14ac:dyDescent="0.35">
      <c r="A392">
        <f t="shared" si="13"/>
        <v>2043</v>
      </c>
      <c r="B392">
        <f t="shared" si="14"/>
        <v>7</v>
      </c>
      <c r="C392" t="str">
        <f t="shared" si="15"/>
        <v>2043_7</v>
      </c>
      <c r="E392" s="1"/>
      <c r="F392" s="1">
        <v>157592125.933</v>
      </c>
      <c r="G392" s="1">
        <v>174699696.11399999</v>
      </c>
      <c r="H392" s="1">
        <v>154513260.88100001</v>
      </c>
      <c r="I392" s="1">
        <v>160594270.80500001</v>
      </c>
      <c r="J392" s="1"/>
    </row>
    <row r="393" spans="1:10" x14ac:dyDescent="0.35">
      <c r="A393">
        <f t="shared" si="13"/>
        <v>2043</v>
      </c>
      <c r="B393">
        <f t="shared" si="14"/>
        <v>8</v>
      </c>
      <c r="C393" t="str">
        <f t="shared" si="15"/>
        <v>2043_8</v>
      </c>
      <c r="E393" s="1"/>
      <c r="F393" s="1">
        <v>158015275.68399999</v>
      </c>
      <c r="G393" s="1">
        <v>174737633.877</v>
      </c>
      <c r="H393" s="1">
        <v>154983548.419</v>
      </c>
      <c r="I393" s="1">
        <v>161038032.38699999</v>
      </c>
      <c r="J393" s="1"/>
    </row>
    <row r="394" spans="1:10" x14ac:dyDescent="0.35">
      <c r="A394">
        <f t="shared" si="13"/>
        <v>2043</v>
      </c>
      <c r="B394">
        <f t="shared" si="14"/>
        <v>9</v>
      </c>
      <c r="C394" t="str">
        <f t="shared" si="15"/>
        <v>2043_9</v>
      </c>
      <c r="E394" s="1"/>
      <c r="F394" s="1">
        <v>152508285.824</v>
      </c>
      <c r="G394" s="1">
        <v>168541364.14399999</v>
      </c>
      <c r="H394" s="1">
        <v>149710187.13499999</v>
      </c>
      <c r="I394" s="1">
        <v>149207612.66800001</v>
      </c>
      <c r="J394" s="1"/>
    </row>
    <row r="395" spans="1:10" x14ac:dyDescent="0.35">
      <c r="A395">
        <f t="shared" si="13"/>
        <v>2043</v>
      </c>
      <c r="B395">
        <f t="shared" si="14"/>
        <v>10</v>
      </c>
      <c r="C395" t="str">
        <f t="shared" si="15"/>
        <v>2043_10</v>
      </c>
      <c r="E395" s="1"/>
      <c r="F395" s="1">
        <v>123187282.758</v>
      </c>
      <c r="G395" s="1">
        <v>135589293.09599999</v>
      </c>
      <c r="H395" s="1">
        <v>121156065.973</v>
      </c>
      <c r="I395" s="1">
        <v>123352359.103</v>
      </c>
      <c r="J395" s="1"/>
    </row>
    <row r="396" spans="1:10" x14ac:dyDescent="0.35">
      <c r="A396">
        <f t="shared" si="13"/>
        <v>2043</v>
      </c>
      <c r="B396">
        <f t="shared" si="14"/>
        <v>11</v>
      </c>
      <c r="C396" t="str">
        <f t="shared" si="15"/>
        <v>2043_11</v>
      </c>
      <c r="E396" s="1"/>
      <c r="F396" s="1">
        <v>112106059.62199999</v>
      </c>
      <c r="G396" s="1">
        <v>124375297.234</v>
      </c>
      <c r="H396" s="1">
        <v>109971718.744</v>
      </c>
      <c r="I396" s="1">
        <v>112210276.494</v>
      </c>
      <c r="J396" s="1"/>
    </row>
    <row r="397" spans="1:10" x14ac:dyDescent="0.35">
      <c r="A397">
        <f t="shared" si="13"/>
        <v>2043</v>
      </c>
      <c r="B397">
        <f t="shared" si="14"/>
        <v>12</v>
      </c>
      <c r="C397" t="str">
        <f t="shared" si="15"/>
        <v>2043_12</v>
      </c>
      <c r="E397" s="1"/>
      <c r="F397" s="1">
        <v>130100759.295</v>
      </c>
      <c r="G397" s="1">
        <v>143555431.07699999</v>
      </c>
      <c r="H397" s="1">
        <v>127428319.32799999</v>
      </c>
      <c r="I397" s="1">
        <v>130403046.352</v>
      </c>
      <c r="J397" s="1"/>
    </row>
    <row r="398" spans="1:10" x14ac:dyDescent="0.35">
      <c r="A398">
        <f t="shared" si="13"/>
        <v>2044</v>
      </c>
      <c r="B398">
        <f t="shared" si="14"/>
        <v>1</v>
      </c>
      <c r="C398" t="str">
        <f t="shared" si="15"/>
        <v>2044_1</v>
      </c>
      <c r="E398" s="1"/>
      <c r="F398" s="1">
        <v>142278369.21599999</v>
      </c>
      <c r="G398" s="1">
        <v>156616337.514</v>
      </c>
      <c r="H398" s="1">
        <v>139401302.234</v>
      </c>
      <c r="I398" s="1">
        <v>143360414.00600001</v>
      </c>
      <c r="J398" s="1"/>
    </row>
    <row r="399" spans="1:10" x14ac:dyDescent="0.35">
      <c r="A399">
        <f t="shared" si="13"/>
        <v>2044</v>
      </c>
      <c r="B399">
        <f t="shared" si="14"/>
        <v>2</v>
      </c>
      <c r="C399" t="str">
        <f t="shared" si="15"/>
        <v>2044_2</v>
      </c>
      <c r="E399" s="1"/>
      <c r="F399" s="1">
        <v>139598459.30700001</v>
      </c>
      <c r="G399" s="1">
        <v>153130091.64300001</v>
      </c>
      <c r="H399" s="1">
        <v>136839009.868</v>
      </c>
      <c r="I399" s="1">
        <v>138664573.79100001</v>
      </c>
      <c r="J399" s="1"/>
    </row>
    <row r="400" spans="1:10" x14ac:dyDescent="0.35">
      <c r="A400">
        <f t="shared" si="13"/>
        <v>2044</v>
      </c>
      <c r="B400">
        <f t="shared" si="14"/>
        <v>3</v>
      </c>
      <c r="C400" t="str">
        <f t="shared" si="15"/>
        <v>2044_3</v>
      </c>
      <c r="E400" s="1"/>
      <c r="F400" s="1">
        <v>126713931.745</v>
      </c>
      <c r="G400" s="1">
        <v>139569240.359</v>
      </c>
      <c r="H400" s="1">
        <v>124345880.28200001</v>
      </c>
      <c r="I400" s="1">
        <v>124682843.418</v>
      </c>
      <c r="J400" s="1"/>
    </row>
    <row r="401" spans="1:10" x14ac:dyDescent="0.35">
      <c r="A401">
        <f t="shared" si="13"/>
        <v>2044</v>
      </c>
      <c r="B401">
        <f t="shared" si="14"/>
        <v>4</v>
      </c>
      <c r="C401" t="str">
        <f t="shared" si="15"/>
        <v>2044_4</v>
      </c>
      <c r="E401" s="1"/>
      <c r="F401" s="1">
        <v>118410581.61300001</v>
      </c>
      <c r="G401" s="1">
        <v>131564069.728</v>
      </c>
      <c r="H401" s="1">
        <v>116307511.815</v>
      </c>
      <c r="I401" s="1">
        <v>122390566.052</v>
      </c>
      <c r="J401" s="1"/>
    </row>
    <row r="402" spans="1:10" x14ac:dyDescent="0.35">
      <c r="A402">
        <f t="shared" si="13"/>
        <v>2044</v>
      </c>
      <c r="B402">
        <f t="shared" si="14"/>
        <v>5</v>
      </c>
      <c r="C402" t="str">
        <f t="shared" si="15"/>
        <v>2044_5</v>
      </c>
      <c r="E402" s="1"/>
      <c r="F402" s="1">
        <v>115844266.84100001</v>
      </c>
      <c r="G402" s="1">
        <v>128619092.87199999</v>
      </c>
      <c r="H402" s="1">
        <v>113918750.95900001</v>
      </c>
      <c r="I402" s="1">
        <v>113212016.495</v>
      </c>
      <c r="J402" s="1"/>
    </row>
    <row r="403" spans="1:10" x14ac:dyDescent="0.35">
      <c r="A403">
        <f t="shared" si="13"/>
        <v>2044</v>
      </c>
      <c r="B403">
        <f t="shared" si="14"/>
        <v>6</v>
      </c>
      <c r="C403" t="str">
        <f t="shared" si="15"/>
        <v>2044_6</v>
      </c>
      <c r="E403" s="1"/>
      <c r="F403" s="1">
        <v>140001915.266</v>
      </c>
      <c r="G403" s="1">
        <v>155284520.89500001</v>
      </c>
      <c r="H403" s="1">
        <v>137564480.206</v>
      </c>
      <c r="I403" s="1">
        <v>139520537.30500001</v>
      </c>
      <c r="J403" s="1"/>
    </row>
    <row r="404" spans="1:10" x14ac:dyDescent="0.35">
      <c r="A404">
        <f t="shared" si="13"/>
        <v>2044</v>
      </c>
      <c r="B404">
        <f t="shared" si="14"/>
        <v>7</v>
      </c>
      <c r="C404" t="str">
        <f t="shared" si="15"/>
        <v>2044_7</v>
      </c>
      <c r="E404" s="1"/>
      <c r="F404" s="1">
        <v>157738173.509</v>
      </c>
      <c r="G404" s="1">
        <v>175340438.14899999</v>
      </c>
      <c r="H404" s="1">
        <v>154780228.92300001</v>
      </c>
      <c r="I404" s="1">
        <v>160977881.69100001</v>
      </c>
      <c r="J404" s="1"/>
    </row>
    <row r="405" spans="1:10" x14ac:dyDescent="0.35">
      <c r="A405">
        <f t="shared" si="13"/>
        <v>2044</v>
      </c>
      <c r="B405">
        <f t="shared" si="14"/>
        <v>8</v>
      </c>
      <c r="C405" t="str">
        <f t="shared" si="15"/>
        <v>2044_8</v>
      </c>
      <c r="E405" s="1"/>
      <c r="F405" s="1">
        <v>158170143.69299999</v>
      </c>
      <c r="G405" s="1">
        <v>175379547.796</v>
      </c>
      <c r="H405" s="1">
        <v>155255587.15900001</v>
      </c>
      <c r="I405" s="1">
        <v>152612095.919</v>
      </c>
      <c r="J405" s="1"/>
    </row>
    <row r="406" spans="1:10" x14ac:dyDescent="0.35">
      <c r="A406">
        <f t="shared" si="13"/>
        <v>2044</v>
      </c>
      <c r="B406">
        <f t="shared" si="14"/>
        <v>9</v>
      </c>
      <c r="C406" t="str">
        <f t="shared" si="15"/>
        <v>2044_9</v>
      </c>
      <c r="E406" s="1"/>
      <c r="F406" s="1">
        <v>152606021.42899999</v>
      </c>
      <c r="G406" s="1">
        <v>169088727.91</v>
      </c>
      <c r="H406" s="1">
        <v>149925339.65900001</v>
      </c>
      <c r="I406" s="1">
        <v>154056820.11300001</v>
      </c>
      <c r="J406" s="1"/>
    </row>
    <row r="407" spans="1:10" x14ac:dyDescent="0.35">
      <c r="A407">
        <f t="shared" si="13"/>
        <v>2044</v>
      </c>
      <c r="B407">
        <f t="shared" si="14"/>
        <v>10</v>
      </c>
      <c r="C407" t="str">
        <f t="shared" si="15"/>
        <v>2044_10</v>
      </c>
      <c r="E407" s="1"/>
      <c r="F407" s="1">
        <v>123191304.015</v>
      </c>
      <c r="G407" s="1">
        <v>135917000.53200001</v>
      </c>
      <c r="H407" s="1">
        <v>121258525.112</v>
      </c>
      <c r="I407" s="1">
        <v>123688283.433</v>
      </c>
      <c r="J407" s="1"/>
    </row>
    <row r="408" spans="1:10" x14ac:dyDescent="0.35">
      <c r="A408">
        <f t="shared" si="13"/>
        <v>2044</v>
      </c>
      <c r="B408">
        <f t="shared" si="14"/>
        <v>11</v>
      </c>
      <c r="C408" t="str">
        <f t="shared" si="15"/>
        <v>2044_11</v>
      </c>
      <c r="E408" s="1"/>
      <c r="F408" s="1">
        <v>111962289.712</v>
      </c>
      <c r="G408" s="1">
        <v>124551772.93799999</v>
      </c>
      <c r="H408" s="1">
        <v>109929123.564</v>
      </c>
      <c r="I408" s="1">
        <v>111706664.928</v>
      </c>
      <c r="J408" s="1"/>
    </row>
    <row r="409" spans="1:10" x14ac:dyDescent="0.35">
      <c r="A409">
        <f t="shared" si="13"/>
        <v>2044</v>
      </c>
      <c r="B409">
        <f t="shared" si="14"/>
        <v>12</v>
      </c>
      <c r="C409" t="str">
        <f t="shared" si="15"/>
        <v>2044_12</v>
      </c>
      <c r="E409" s="1"/>
      <c r="F409" s="1">
        <v>129730458.626</v>
      </c>
      <c r="G409" s="1">
        <v>143554657.86899999</v>
      </c>
      <c r="H409" s="1">
        <v>127170200.76199999</v>
      </c>
      <c r="I409" s="1">
        <v>129379285.567</v>
      </c>
      <c r="J409" s="1"/>
    </row>
    <row r="410" spans="1:10" x14ac:dyDescent="0.35">
      <c r="A410">
        <f t="shared" si="13"/>
        <v>2045</v>
      </c>
      <c r="B410">
        <f t="shared" si="14"/>
        <v>1</v>
      </c>
      <c r="C410" t="str">
        <f t="shared" si="15"/>
        <v>2045_1</v>
      </c>
      <c r="E410" s="1"/>
      <c r="F410" s="1">
        <v>141767161.83500001</v>
      </c>
      <c r="G410" s="1">
        <v>156471681.07699999</v>
      </c>
      <c r="H410" s="1">
        <v>138983098.32300001</v>
      </c>
      <c r="I410" s="1">
        <v>143156302.77399999</v>
      </c>
      <c r="J410" s="1"/>
    </row>
    <row r="411" spans="1:10" x14ac:dyDescent="0.35">
      <c r="A411">
        <f t="shared" si="13"/>
        <v>2045</v>
      </c>
      <c r="B411">
        <f t="shared" si="14"/>
        <v>2</v>
      </c>
      <c r="C411" t="str">
        <f t="shared" si="15"/>
        <v>2045_2</v>
      </c>
      <c r="E411" s="1"/>
      <c r="F411" s="1">
        <v>138832643.016</v>
      </c>
      <c r="G411" s="1">
        <v>152667873.53099999</v>
      </c>
      <c r="H411" s="1">
        <v>136169074.678</v>
      </c>
      <c r="I411" s="1">
        <v>137259070.785</v>
      </c>
      <c r="J411" s="1"/>
    </row>
    <row r="412" spans="1:10" x14ac:dyDescent="0.35">
      <c r="A412">
        <f t="shared" si="13"/>
        <v>2045</v>
      </c>
      <c r="B412">
        <f t="shared" si="14"/>
        <v>3</v>
      </c>
      <c r="C412" t="str">
        <f t="shared" si="15"/>
        <v>2045_3</v>
      </c>
      <c r="E412" s="1"/>
      <c r="F412" s="1">
        <v>123984021.789</v>
      </c>
      <c r="G412" s="1">
        <v>136751744.09</v>
      </c>
      <c r="H412" s="1">
        <v>121769403.22400001</v>
      </c>
      <c r="I412" s="1">
        <v>125254849.435</v>
      </c>
      <c r="J412" s="1"/>
    </row>
    <row r="413" spans="1:10" x14ac:dyDescent="0.35">
      <c r="A413">
        <f t="shared" si="13"/>
        <v>2045</v>
      </c>
      <c r="B413">
        <f t="shared" si="14"/>
        <v>4</v>
      </c>
      <c r="C413" t="str">
        <f t="shared" si="15"/>
        <v>2045_4</v>
      </c>
      <c r="E413" s="1"/>
      <c r="F413" s="1">
        <v>118298510.90700001</v>
      </c>
      <c r="G413" s="1">
        <v>131760203.206</v>
      </c>
      <c r="H413" s="1">
        <v>116277437.152</v>
      </c>
      <c r="I413" s="1">
        <v>119877182.314</v>
      </c>
      <c r="J413" s="1"/>
    </row>
    <row r="414" spans="1:10" x14ac:dyDescent="0.35">
      <c r="A414">
        <f t="shared" si="13"/>
        <v>2045</v>
      </c>
      <c r="B414">
        <f t="shared" si="14"/>
        <v>5</v>
      </c>
      <c r="C414" t="str">
        <f t="shared" si="15"/>
        <v>2045_5</v>
      </c>
      <c r="E414" s="1"/>
      <c r="F414" s="1">
        <v>115863942.755</v>
      </c>
      <c r="G414" s="1">
        <v>128936678.79799999</v>
      </c>
      <c r="H414" s="1">
        <v>114015432.632</v>
      </c>
      <c r="I414" s="1">
        <v>112311144.03399999</v>
      </c>
      <c r="J414" s="1"/>
    </row>
    <row r="415" spans="1:10" x14ac:dyDescent="0.35">
      <c r="A415">
        <f t="shared" si="13"/>
        <v>2045</v>
      </c>
      <c r="B415">
        <f t="shared" si="14"/>
        <v>6</v>
      </c>
      <c r="C415" t="str">
        <f t="shared" si="15"/>
        <v>2045_6</v>
      </c>
      <c r="E415" s="1"/>
      <c r="F415" s="1">
        <v>140102513.39199999</v>
      </c>
      <c r="G415" s="1">
        <v>155766690.30399999</v>
      </c>
      <c r="H415" s="1">
        <v>137750796.52599999</v>
      </c>
      <c r="I415" s="1">
        <v>143083841.75999999</v>
      </c>
      <c r="J415" s="1"/>
    </row>
    <row r="416" spans="1:10" x14ac:dyDescent="0.35">
      <c r="A416">
        <f t="shared" si="13"/>
        <v>2045</v>
      </c>
      <c r="B416">
        <f t="shared" si="14"/>
        <v>7</v>
      </c>
      <c r="C416" t="str">
        <f t="shared" si="15"/>
        <v>2045_7</v>
      </c>
      <c r="E416" s="1"/>
      <c r="F416" s="1">
        <v>157904460.41100001</v>
      </c>
      <c r="G416" s="1">
        <v>175970251.528</v>
      </c>
      <c r="H416" s="1">
        <v>155039762.86500001</v>
      </c>
      <c r="I416" s="1">
        <v>161270907.61399999</v>
      </c>
      <c r="J416" s="1"/>
    </row>
    <row r="417" spans="1:10" x14ac:dyDescent="0.35">
      <c r="A417">
        <f t="shared" si="13"/>
        <v>2045</v>
      </c>
      <c r="B417">
        <f t="shared" si="14"/>
        <v>8</v>
      </c>
      <c r="C417" t="str">
        <f t="shared" si="15"/>
        <v>2045_8</v>
      </c>
      <c r="E417" s="1"/>
      <c r="F417" s="1">
        <v>158348548.866</v>
      </c>
      <c r="G417" s="1">
        <v>176014708.009</v>
      </c>
      <c r="H417" s="1">
        <v>155524351.72400001</v>
      </c>
      <c r="I417" s="1">
        <v>152751119.463</v>
      </c>
      <c r="J417" s="1"/>
    </row>
    <row r="418" spans="1:10" x14ac:dyDescent="0.35">
      <c r="A418">
        <f t="shared" si="13"/>
        <v>2045</v>
      </c>
      <c r="B418">
        <f t="shared" si="14"/>
        <v>9</v>
      </c>
      <c r="C418" t="str">
        <f t="shared" si="15"/>
        <v>2045_9</v>
      </c>
      <c r="E418" s="1"/>
      <c r="F418" s="1">
        <v>152737798.40200001</v>
      </c>
      <c r="G418" s="1">
        <v>169640502.15799999</v>
      </c>
      <c r="H418" s="1">
        <v>150147608.676</v>
      </c>
      <c r="I418" s="1">
        <v>154338939.095</v>
      </c>
      <c r="J418" s="1"/>
    </row>
    <row r="419" spans="1:10" x14ac:dyDescent="0.35">
      <c r="A419">
        <f t="shared" si="13"/>
        <v>2045</v>
      </c>
      <c r="B419">
        <f t="shared" si="14"/>
        <v>10</v>
      </c>
      <c r="C419" t="str">
        <f t="shared" si="15"/>
        <v>2045_10</v>
      </c>
      <c r="E419" s="1"/>
      <c r="F419" s="1">
        <v>123238885.45999999</v>
      </c>
      <c r="G419" s="1">
        <v>136264374.866</v>
      </c>
      <c r="H419" s="1">
        <v>121381999.793</v>
      </c>
      <c r="I419" s="1">
        <v>123353212.42900001</v>
      </c>
      <c r="J419" s="1"/>
    </row>
    <row r="420" spans="1:10" x14ac:dyDescent="0.35">
      <c r="A420">
        <f t="shared" si="13"/>
        <v>2045</v>
      </c>
      <c r="B420">
        <f t="shared" si="14"/>
        <v>11</v>
      </c>
      <c r="C420" t="str">
        <f t="shared" si="15"/>
        <v>2045_11</v>
      </c>
      <c r="E420" s="1"/>
      <c r="F420" s="1">
        <v>111864651.631</v>
      </c>
      <c r="G420" s="1">
        <v>124749952.383</v>
      </c>
      <c r="H420" s="1">
        <v>109910166.23999999</v>
      </c>
      <c r="I420" s="1">
        <v>111998969.867</v>
      </c>
      <c r="J420" s="1"/>
    </row>
    <row r="421" spans="1:10" x14ac:dyDescent="0.35">
      <c r="A421">
        <f t="shared" si="13"/>
        <v>2045</v>
      </c>
      <c r="B421">
        <f t="shared" si="14"/>
        <v>12</v>
      </c>
      <c r="C421" t="str">
        <f t="shared" si="15"/>
        <v>2045_12</v>
      </c>
      <c r="E421" s="1"/>
      <c r="F421" s="1">
        <v>129404853.684</v>
      </c>
      <c r="G421" s="1">
        <v>143571076.16999999</v>
      </c>
      <c r="H421" s="1">
        <v>126933059.095</v>
      </c>
      <c r="I421" s="1">
        <v>129530591.682</v>
      </c>
      <c r="J421" s="1"/>
    </row>
    <row r="422" spans="1:10" x14ac:dyDescent="0.35">
      <c r="A422">
        <f t="shared" si="13"/>
        <v>2046</v>
      </c>
      <c r="B422">
        <f t="shared" si="14"/>
        <v>1</v>
      </c>
      <c r="C422" t="str">
        <f t="shared" si="15"/>
        <v>2046_1</v>
      </c>
      <c r="E422" s="1"/>
      <c r="F422" s="1">
        <v>141292598.71000001</v>
      </c>
      <c r="G422" s="1">
        <v>156336070.252</v>
      </c>
      <c r="H422" s="1">
        <v>138579216.47099999</v>
      </c>
      <c r="I422" s="1">
        <v>142205525.43000001</v>
      </c>
      <c r="J422" s="1"/>
    </row>
    <row r="423" spans="1:10" x14ac:dyDescent="0.35">
      <c r="A423">
        <f t="shared" si="13"/>
        <v>2046</v>
      </c>
      <c r="B423">
        <f t="shared" si="14"/>
        <v>2</v>
      </c>
      <c r="C423" t="str">
        <f t="shared" si="15"/>
        <v>2046_2</v>
      </c>
      <c r="E423" s="1"/>
      <c r="F423" s="1">
        <v>138366447.23199999</v>
      </c>
      <c r="G423" s="1">
        <v>152522677.78999999</v>
      </c>
      <c r="H423" s="1">
        <v>135769710.92500001</v>
      </c>
      <c r="I423" s="1">
        <v>136738777.611</v>
      </c>
      <c r="J423" s="1"/>
    </row>
    <row r="424" spans="1:10" x14ac:dyDescent="0.35">
      <c r="A424">
        <f t="shared" si="13"/>
        <v>2046</v>
      </c>
      <c r="B424">
        <f t="shared" si="14"/>
        <v>3</v>
      </c>
      <c r="C424" t="str">
        <f t="shared" si="15"/>
        <v>2046_3</v>
      </c>
      <c r="E424" s="1"/>
      <c r="F424" s="1">
        <v>123714956.138</v>
      </c>
      <c r="G424" s="1">
        <v>136766387.82600001</v>
      </c>
      <c r="H424" s="1">
        <v>121560341.435</v>
      </c>
      <c r="I424" s="1">
        <v>125817773.043</v>
      </c>
      <c r="J424" s="1"/>
    </row>
    <row r="425" spans="1:10" x14ac:dyDescent="0.35">
      <c r="A425">
        <f t="shared" si="13"/>
        <v>2046</v>
      </c>
      <c r="B425">
        <f t="shared" si="14"/>
        <v>4</v>
      </c>
      <c r="C425" t="str">
        <f t="shared" si="15"/>
        <v>2046_4</v>
      </c>
      <c r="E425" s="1"/>
      <c r="F425" s="1">
        <v>118208176.912</v>
      </c>
      <c r="G425" s="1">
        <v>131953971.59</v>
      </c>
      <c r="H425" s="1">
        <v>116247882.796</v>
      </c>
      <c r="I425" s="1">
        <v>115810310.40099999</v>
      </c>
      <c r="J425" s="1"/>
    </row>
    <row r="426" spans="1:10" x14ac:dyDescent="0.35">
      <c r="A426">
        <f t="shared" si="13"/>
        <v>2046</v>
      </c>
      <c r="B426">
        <f t="shared" si="14"/>
        <v>5</v>
      </c>
      <c r="C426" t="str">
        <f t="shared" si="15"/>
        <v>2046_5</v>
      </c>
      <c r="E426" s="1"/>
      <c r="F426" s="1">
        <v>115900381.79899999</v>
      </c>
      <c r="G426" s="1">
        <v>129248449.428</v>
      </c>
      <c r="H426" s="1">
        <v>114108221.719</v>
      </c>
      <c r="I426" s="1">
        <v>115242752.961</v>
      </c>
      <c r="J426" s="1"/>
    </row>
    <row r="427" spans="1:10" x14ac:dyDescent="0.35">
      <c r="A427">
        <f t="shared" si="13"/>
        <v>2046</v>
      </c>
      <c r="B427">
        <f t="shared" si="14"/>
        <v>6</v>
      </c>
      <c r="C427" t="str">
        <f t="shared" si="15"/>
        <v>2046_6</v>
      </c>
      <c r="E427" s="1"/>
      <c r="F427" s="1">
        <v>140210673.86199999</v>
      </c>
      <c r="G427" s="1">
        <v>156230052.85499999</v>
      </c>
      <c r="H427" s="1">
        <v>137920754.11300001</v>
      </c>
      <c r="I427" s="1">
        <v>143299233.48100001</v>
      </c>
      <c r="J427" s="1"/>
    </row>
    <row r="428" spans="1:10" x14ac:dyDescent="0.35">
      <c r="A428">
        <f t="shared" si="13"/>
        <v>2046</v>
      </c>
      <c r="B428">
        <f t="shared" si="14"/>
        <v>7</v>
      </c>
      <c r="C428" t="str">
        <f t="shared" si="15"/>
        <v>2046_7</v>
      </c>
      <c r="E428" s="1"/>
      <c r="F428" s="1">
        <v>158071338.57699999</v>
      </c>
      <c r="G428" s="1">
        <v>176570679.236</v>
      </c>
      <c r="H428" s="1">
        <v>155273091.273</v>
      </c>
      <c r="I428" s="1">
        <v>157130564.21000001</v>
      </c>
      <c r="J428" s="1"/>
    </row>
    <row r="429" spans="1:10" x14ac:dyDescent="0.35">
      <c r="A429">
        <f t="shared" si="13"/>
        <v>2046</v>
      </c>
      <c r="B429">
        <f t="shared" si="14"/>
        <v>8</v>
      </c>
      <c r="C429" t="str">
        <f t="shared" si="15"/>
        <v>2046_8</v>
      </c>
      <c r="E429" s="1"/>
      <c r="F429" s="1">
        <v>158525263.43399999</v>
      </c>
      <c r="G429" s="1">
        <v>176619066.40000001</v>
      </c>
      <c r="H429" s="1">
        <v>155765317.45100001</v>
      </c>
      <c r="I429" s="1">
        <v>157292221.574</v>
      </c>
      <c r="J429" s="1"/>
    </row>
    <row r="430" spans="1:10" x14ac:dyDescent="0.35">
      <c r="A430">
        <f t="shared" si="13"/>
        <v>2046</v>
      </c>
      <c r="B430">
        <f t="shared" si="14"/>
        <v>9</v>
      </c>
      <c r="C430" t="str">
        <f t="shared" si="15"/>
        <v>2046_9</v>
      </c>
      <c r="E430" s="1"/>
      <c r="F430" s="1">
        <v>152870424.97299999</v>
      </c>
      <c r="G430" s="1">
        <v>170165243.88999999</v>
      </c>
      <c r="H430" s="1">
        <v>150345133.60100001</v>
      </c>
      <c r="I430" s="1">
        <v>154214367.75999999</v>
      </c>
      <c r="J430" s="1"/>
    </row>
    <row r="431" spans="1:10" x14ac:dyDescent="0.35">
      <c r="A431">
        <f t="shared" si="13"/>
        <v>2046</v>
      </c>
      <c r="B431">
        <f t="shared" si="14"/>
        <v>10</v>
      </c>
      <c r="C431" t="str">
        <f t="shared" si="15"/>
        <v>2046_10</v>
      </c>
      <c r="E431" s="1"/>
      <c r="F431" s="1">
        <v>123294934.353</v>
      </c>
      <c r="G431" s="1">
        <v>136598524.34200001</v>
      </c>
      <c r="H431" s="1">
        <v>121493365.22400001</v>
      </c>
      <c r="I431" s="1">
        <v>123425333.956</v>
      </c>
      <c r="J431" s="1"/>
    </row>
    <row r="432" spans="1:10" x14ac:dyDescent="0.35">
      <c r="A432">
        <f t="shared" si="13"/>
        <v>2046</v>
      </c>
      <c r="B432">
        <f t="shared" si="14"/>
        <v>11</v>
      </c>
      <c r="C432" t="str">
        <f t="shared" si="15"/>
        <v>2046_11</v>
      </c>
      <c r="E432" s="1"/>
      <c r="F432" s="1">
        <v>111779112.427</v>
      </c>
      <c r="G432" s="1">
        <v>124938202.07799999</v>
      </c>
      <c r="H432" s="1">
        <v>109882865.699</v>
      </c>
      <c r="I432" s="1">
        <v>112198941.30500001</v>
      </c>
      <c r="J432" s="1"/>
    </row>
    <row r="433" spans="1:10" x14ac:dyDescent="0.35">
      <c r="A433">
        <f t="shared" si="13"/>
        <v>2046</v>
      </c>
      <c r="B433">
        <f t="shared" si="14"/>
        <v>12</v>
      </c>
      <c r="C433" t="str">
        <f t="shared" si="15"/>
        <v>2046_12</v>
      </c>
      <c r="E433" s="1"/>
      <c r="F433" s="1">
        <v>129093219.06900001</v>
      </c>
      <c r="G433" s="1">
        <v>143576355.71799999</v>
      </c>
      <c r="H433" s="1">
        <v>126687895.182</v>
      </c>
      <c r="I433" s="1">
        <v>128793747.955</v>
      </c>
      <c r="J433" s="1"/>
    </row>
    <row r="434" spans="1:10" x14ac:dyDescent="0.35">
      <c r="A434">
        <f t="shared" si="13"/>
        <v>2047</v>
      </c>
      <c r="B434">
        <f t="shared" si="14"/>
        <v>1</v>
      </c>
      <c r="C434" t="str">
        <f t="shared" si="15"/>
        <v>2047_1</v>
      </c>
      <c r="E434" s="1"/>
      <c r="F434" s="1">
        <v>140862576.27500001</v>
      </c>
      <c r="G434" s="1">
        <v>156225282.935</v>
      </c>
      <c r="H434" s="1">
        <v>138200836.06600001</v>
      </c>
      <c r="I434" s="1">
        <v>141227177.95899999</v>
      </c>
      <c r="J434" s="1"/>
    </row>
    <row r="435" spans="1:10" x14ac:dyDescent="0.35">
      <c r="A435">
        <f t="shared" ref="A435:A498" si="16">A423+1</f>
        <v>2047</v>
      </c>
      <c r="B435">
        <f t="shared" ref="B435:B498" si="17">B423</f>
        <v>2</v>
      </c>
      <c r="C435" t="str">
        <f t="shared" ref="C435:C481" si="18">A435&amp;"_"&amp;B435</f>
        <v>2047_2</v>
      </c>
      <c r="E435" s="1"/>
      <c r="F435" s="1">
        <v>137945579.43599999</v>
      </c>
      <c r="G435" s="1">
        <v>152404627.463</v>
      </c>
      <c r="H435" s="1">
        <v>135397823.44100001</v>
      </c>
      <c r="I435" s="1">
        <v>137585589.771</v>
      </c>
      <c r="J435" s="1"/>
    </row>
    <row r="436" spans="1:10" x14ac:dyDescent="0.35">
      <c r="A436">
        <f t="shared" si="16"/>
        <v>2047</v>
      </c>
      <c r="B436">
        <f t="shared" si="17"/>
        <v>3</v>
      </c>
      <c r="C436" t="str">
        <f t="shared" si="18"/>
        <v>2047_3</v>
      </c>
      <c r="E436" s="1"/>
      <c r="F436" s="1">
        <v>123482867.302</v>
      </c>
      <c r="G436" s="1">
        <v>136801224.53400001</v>
      </c>
      <c r="H436" s="1">
        <v>121371082.634</v>
      </c>
      <c r="I436" s="1">
        <v>123830802.13</v>
      </c>
      <c r="J436" s="1"/>
    </row>
    <row r="437" spans="1:10" x14ac:dyDescent="0.35">
      <c r="A437">
        <f t="shared" si="16"/>
        <v>2047</v>
      </c>
      <c r="B437">
        <f t="shared" si="17"/>
        <v>4</v>
      </c>
      <c r="C437" t="str">
        <f t="shared" si="18"/>
        <v>2047_4</v>
      </c>
      <c r="E437" s="1"/>
      <c r="F437" s="1">
        <v>118147461.412</v>
      </c>
      <c r="G437" s="1">
        <v>132158829.59299999</v>
      </c>
      <c r="H437" s="1">
        <v>116229098.03200001</v>
      </c>
      <c r="I437" s="1">
        <v>115824742.641</v>
      </c>
      <c r="J437" s="1"/>
    </row>
    <row r="438" spans="1:10" x14ac:dyDescent="0.35">
      <c r="A438">
        <f t="shared" si="16"/>
        <v>2047</v>
      </c>
      <c r="B438">
        <f t="shared" si="17"/>
        <v>5</v>
      </c>
      <c r="C438" t="str">
        <f t="shared" si="18"/>
        <v>2047_5</v>
      </c>
      <c r="E438" s="1"/>
      <c r="F438" s="1">
        <v>115961842.766</v>
      </c>
      <c r="G438" s="1">
        <v>129567097.248</v>
      </c>
      <c r="H438" s="1">
        <v>114207613.987</v>
      </c>
      <c r="I438" s="1">
        <v>116477940.82600001</v>
      </c>
      <c r="J438" s="1"/>
    </row>
    <row r="439" spans="1:10" x14ac:dyDescent="0.35">
      <c r="A439">
        <f t="shared" si="16"/>
        <v>2047</v>
      </c>
      <c r="B439">
        <f t="shared" si="17"/>
        <v>6</v>
      </c>
      <c r="C439" t="str">
        <f t="shared" si="18"/>
        <v>2047_6</v>
      </c>
      <c r="E439" s="1"/>
      <c r="F439" s="1">
        <v>140346884.57699999</v>
      </c>
      <c r="G439" s="1">
        <v>156701031.52900001</v>
      </c>
      <c r="H439" s="1">
        <v>138097605.02399999</v>
      </c>
      <c r="I439" s="1">
        <v>143546240.93700001</v>
      </c>
      <c r="J439" s="1"/>
    </row>
    <row r="440" spans="1:10" x14ac:dyDescent="0.35">
      <c r="A440">
        <f t="shared" si="16"/>
        <v>2047</v>
      </c>
      <c r="B440">
        <f t="shared" si="17"/>
        <v>7</v>
      </c>
      <c r="C440" t="str">
        <f t="shared" si="18"/>
        <v>2047_7</v>
      </c>
      <c r="E440" s="1"/>
      <c r="F440" s="1">
        <v>158267433.48300001</v>
      </c>
      <c r="G440" s="1">
        <v>177178219.66299999</v>
      </c>
      <c r="H440" s="1">
        <v>155512097.683</v>
      </c>
      <c r="I440" s="1">
        <v>152870457.808</v>
      </c>
      <c r="J440" s="1"/>
    </row>
    <row r="441" spans="1:10" x14ac:dyDescent="0.35">
      <c r="A441">
        <f t="shared" si="16"/>
        <v>2047</v>
      </c>
      <c r="B441">
        <f t="shared" si="17"/>
        <v>8</v>
      </c>
      <c r="C441" t="str">
        <f t="shared" si="18"/>
        <v>2047_8</v>
      </c>
      <c r="E441" s="1"/>
      <c r="F441" s="1">
        <v>158728612.76300001</v>
      </c>
      <c r="G441" s="1">
        <v>177228434.28200001</v>
      </c>
      <c r="H441" s="1">
        <v>156010063.19800001</v>
      </c>
      <c r="I441" s="1">
        <v>162018330.55000001</v>
      </c>
      <c r="J441" s="1"/>
    </row>
    <row r="442" spans="1:10" x14ac:dyDescent="0.35">
      <c r="A442">
        <f t="shared" si="16"/>
        <v>2047</v>
      </c>
      <c r="B442">
        <f t="shared" si="17"/>
        <v>9</v>
      </c>
      <c r="C442" t="str">
        <f t="shared" si="18"/>
        <v>2047_9</v>
      </c>
      <c r="E442" s="1"/>
      <c r="F442" s="1">
        <v>153026018.729</v>
      </c>
      <c r="G442" s="1">
        <v>170690766.88600001</v>
      </c>
      <c r="H442" s="1">
        <v>150543193.639</v>
      </c>
      <c r="I442" s="1">
        <v>154114166.34799999</v>
      </c>
      <c r="J442" s="1"/>
    </row>
    <row r="443" spans="1:10" x14ac:dyDescent="0.35">
      <c r="A443">
        <f t="shared" si="16"/>
        <v>2047</v>
      </c>
      <c r="B443">
        <f t="shared" si="17"/>
        <v>10</v>
      </c>
      <c r="C443" t="str">
        <f t="shared" si="18"/>
        <v>2047_10</v>
      </c>
      <c r="E443" s="1"/>
      <c r="F443" s="1">
        <v>123364982.315</v>
      </c>
      <c r="G443" s="1">
        <v>136927410.34400001</v>
      </c>
      <c r="H443" s="1">
        <v>121600668.506</v>
      </c>
      <c r="I443" s="1">
        <v>122745968.36399999</v>
      </c>
      <c r="J443" s="1"/>
    </row>
    <row r="444" spans="1:10" x14ac:dyDescent="0.35">
      <c r="A444">
        <f t="shared" si="16"/>
        <v>2047</v>
      </c>
      <c r="B444">
        <f t="shared" si="17"/>
        <v>11</v>
      </c>
      <c r="C444" t="str">
        <f t="shared" si="18"/>
        <v>2047_11</v>
      </c>
      <c r="E444" s="1"/>
      <c r="F444" s="1">
        <v>111706182.729</v>
      </c>
      <c r="G444" s="1">
        <v>125119096.027</v>
      </c>
      <c r="H444" s="1">
        <v>109850502.79000001</v>
      </c>
      <c r="I444" s="1">
        <v>111701249.40700001</v>
      </c>
      <c r="J444" s="1"/>
    </row>
    <row r="445" spans="1:10" x14ac:dyDescent="0.35">
      <c r="A445">
        <f t="shared" si="16"/>
        <v>2047</v>
      </c>
      <c r="B445">
        <f t="shared" si="17"/>
        <v>12</v>
      </c>
      <c r="C445" t="str">
        <f t="shared" si="18"/>
        <v>2047_12</v>
      </c>
      <c r="E445" s="1"/>
      <c r="F445" s="1">
        <v>128797154.531</v>
      </c>
      <c r="G445" s="1">
        <v>143575206.023</v>
      </c>
      <c r="H445" s="1">
        <v>126439841.771</v>
      </c>
      <c r="I445" s="1">
        <v>129813014.80599999</v>
      </c>
      <c r="J445" s="1"/>
    </row>
    <row r="446" spans="1:10" x14ac:dyDescent="0.35">
      <c r="A446">
        <f t="shared" si="16"/>
        <v>2048</v>
      </c>
      <c r="B446">
        <f t="shared" si="17"/>
        <v>1</v>
      </c>
      <c r="C446" t="str">
        <f t="shared" si="18"/>
        <v>2048_1</v>
      </c>
      <c r="E446" s="1"/>
      <c r="F446" s="1">
        <v>140404975.19800001</v>
      </c>
      <c r="G446" s="1">
        <v>156064749.514</v>
      </c>
      <c r="H446" s="1">
        <v>137779528.25099999</v>
      </c>
      <c r="I446" s="1">
        <v>141290237.67699999</v>
      </c>
      <c r="J446" s="1"/>
    </row>
    <row r="447" spans="1:10" x14ac:dyDescent="0.35">
      <c r="A447">
        <f t="shared" si="16"/>
        <v>2048</v>
      </c>
      <c r="B447">
        <f t="shared" si="17"/>
        <v>2</v>
      </c>
      <c r="C447" t="str">
        <f t="shared" si="18"/>
        <v>2048_2</v>
      </c>
      <c r="E447" s="1"/>
      <c r="F447" s="1">
        <v>137760741.77700001</v>
      </c>
      <c r="G447" s="1">
        <v>152549265.72299999</v>
      </c>
      <c r="H447" s="1">
        <v>135240316.65200001</v>
      </c>
      <c r="I447" s="1">
        <v>136763928.15200001</v>
      </c>
      <c r="J447" s="1"/>
    </row>
    <row r="448" spans="1:10" x14ac:dyDescent="0.35">
      <c r="A448">
        <f t="shared" si="16"/>
        <v>2048</v>
      </c>
      <c r="B448">
        <f t="shared" si="17"/>
        <v>3</v>
      </c>
      <c r="C448" t="str">
        <f t="shared" si="18"/>
        <v>2048_3</v>
      </c>
      <c r="E448" s="1"/>
      <c r="F448" s="1">
        <v>125605016.84299999</v>
      </c>
      <c r="G448" s="1">
        <v>139601041.93399999</v>
      </c>
      <c r="H448" s="1">
        <v>123454872.25300001</v>
      </c>
      <c r="I448" s="1">
        <v>123515655.98</v>
      </c>
      <c r="J448" s="1"/>
    </row>
    <row r="449" spans="1:10" x14ac:dyDescent="0.35">
      <c r="A449">
        <f t="shared" si="16"/>
        <v>2048</v>
      </c>
      <c r="B449">
        <f t="shared" si="17"/>
        <v>4</v>
      </c>
      <c r="C449" t="str">
        <f t="shared" si="18"/>
        <v>2048_4</v>
      </c>
      <c r="E449" s="1"/>
      <c r="F449" s="1">
        <v>118056081.70100001</v>
      </c>
      <c r="G449" s="1">
        <v>132312306.355</v>
      </c>
      <c r="H449" s="1">
        <v>116163371.388</v>
      </c>
      <c r="I449" s="1">
        <v>119910859.458</v>
      </c>
      <c r="J449" s="1"/>
    </row>
    <row r="450" spans="1:10" x14ac:dyDescent="0.35">
      <c r="A450">
        <f t="shared" si="16"/>
        <v>2048</v>
      </c>
      <c r="B450">
        <f t="shared" si="17"/>
        <v>5</v>
      </c>
      <c r="C450" t="str">
        <f t="shared" si="18"/>
        <v>2048_5</v>
      </c>
      <c r="E450" s="1"/>
      <c r="F450" s="1">
        <v>115992790.51199999</v>
      </c>
      <c r="G450" s="1">
        <v>129835521.691</v>
      </c>
      <c r="H450" s="1">
        <v>114260002.597</v>
      </c>
      <c r="I450" s="1">
        <v>116156814.189</v>
      </c>
      <c r="J450" s="1"/>
    </row>
    <row r="451" spans="1:10" x14ac:dyDescent="0.35">
      <c r="A451">
        <f t="shared" si="16"/>
        <v>2048</v>
      </c>
      <c r="B451">
        <f t="shared" si="17"/>
        <v>6</v>
      </c>
      <c r="C451" t="str">
        <f t="shared" si="18"/>
        <v>2048_6</v>
      </c>
      <c r="E451" s="1"/>
      <c r="F451" s="1">
        <v>140449387.99599999</v>
      </c>
      <c r="G451" s="1">
        <v>157115542.75400001</v>
      </c>
      <c r="H451" s="1">
        <v>138220966.984</v>
      </c>
      <c r="I451" s="1">
        <v>135543941.83000001</v>
      </c>
      <c r="J451" s="1"/>
    </row>
    <row r="452" spans="1:10" x14ac:dyDescent="0.35">
      <c r="A452">
        <f t="shared" si="16"/>
        <v>2048</v>
      </c>
      <c r="B452">
        <f t="shared" si="17"/>
        <v>7</v>
      </c>
      <c r="C452" t="str">
        <f t="shared" si="18"/>
        <v>2048_7</v>
      </c>
      <c r="E452" s="1"/>
      <c r="F452" s="1">
        <v>158429771.21700001</v>
      </c>
      <c r="G452" s="1">
        <v>177726522.49200001</v>
      </c>
      <c r="H452" s="1">
        <v>155694643.419</v>
      </c>
      <c r="I452" s="1">
        <v>161432552.85499999</v>
      </c>
      <c r="J452" s="1"/>
    </row>
    <row r="453" spans="1:10" x14ac:dyDescent="0.35">
      <c r="A453">
        <f t="shared" si="16"/>
        <v>2048</v>
      </c>
      <c r="B453">
        <f t="shared" si="17"/>
        <v>8</v>
      </c>
      <c r="C453" t="str">
        <f t="shared" si="18"/>
        <v>2048_8</v>
      </c>
      <c r="E453" s="1"/>
      <c r="F453" s="1">
        <v>158900500.477</v>
      </c>
      <c r="G453" s="1">
        <v>177781809.472</v>
      </c>
      <c r="H453" s="1">
        <v>156201123.99200001</v>
      </c>
      <c r="I453" s="1">
        <v>161927592.935</v>
      </c>
      <c r="J453" s="1"/>
    </row>
    <row r="454" spans="1:10" x14ac:dyDescent="0.35">
      <c r="A454">
        <f t="shared" si="16"/>
        <v>2048</v>
      </c>
      <c r="B454">
        <f t="shared" si="17"/>
        <v>9</v>
      </c>
      <c r="C454" t="str">
        <f t="shared" si="18"/>
        <v>2048_9</v>
      </c>
      <c r="E454" s="1"/>
      <c r="F454" s="1">
        <v>153151178.752</v>
      </c>
      <c r="G454" s="1">
        <v>171162370.537</v>
      </c>
      <c r="H454" s="1">
        <v>150689395.56099999</v>
      </c>
      <c r="I454" s="1">
        <v>146279245.59</v>
      </c>
      <c r="J454" s="1"/>
    </row>
    <row r="455" spans="1:10" x14ac:dyDescent="0.35">
      <c r="A455">
        <f t="shared" si="16"/>
        <v>2048</v>
      </c>
      <c r="B455">
        <f t="shared" si="17"/>
        <v>10</v>
      </c>
      <c r="C455" t="str">
        <f t="shared" si="18"/>
        <v>2048_10</v>
      </c>
      <c r="E455" s="1"/>
      <c r="F455" s="1">
        <v>123407852.99600001</v>
      </c>
      <c r="G455" s="1">
        <v>137210722.82600001</v>
      </c>
      <c r="H455" s="1">
        <v>121664202.433</v>
      </c>
      <c r="I455" s="1">
        <v>123989587.597</v>
      </c>
      <c r="J455" s="1"/>
    </row>
    <row r="456" spans="1:10" x14ac:dyDescent="0.35">
      <c r="A456">
        <f t="shared" si="16"/>
        <v>2048</v>
      </c>
      <c r="B456">
        <f t="shared" si="17"/>
        <v>11</v>
      </c>
      <c r="C456" t="str">
        <f t="shared" si="18"/>
        <v>2048_11</v>
      </c>
      <c r="E456" s="1"/>
      <c r="F456" s="1">
        <v>111606696.668</v>
      </c>
      <c r="G456" s="1">
        <v>125255238.86499999</v>
      </c>
      <c r="H456" s="1">
        <v>109775862.889</v>
      </c>
      <c r="I456" s="1">
        <v>110834935.332</v>
      </c>
      <c r="J456" s="1"/>
    </row>
    <row r="457" spans="1:10" x14ac:dyDescent="0.35">
      <c r="A457">
        <f t="shared" si="16"/>
        <v>2048</v>
      </c>
      <c r="B457">
        <f t="shared" si="17"/>
        <v>12</v>
      </c>
      <c r="C457" t="str">
        <f t="shared" si="18"/>
        <v>2048_12</v>
      </c>
      <c r="E457" s="1"/>
      <c r="F457" s="1">
        <v>128474874.669</v>
      </c>
      <c r="G457" s="1">
        <v>143528078.81600001</v>
      </c>
      <c r="H457" s="1">
        <v>126149621.51800001</v>
      </c>
      <c r="I457" s="1">
        <v>128211805.41599999</v>
      </c>
      <c r="J457" s="1"/>
    </row>
    <row r="458" spans="1:10" x14ac:dyDescent="0.35">
      <c r="A458">
        <f t="shared" si="16"/>
        <v>2049</v>
      </c>
      <c r="B458">
        <f t="shared" si="17"/>
        <v>1</v>
      </c>
      <c r="C458" t="str">
        <f t="shared" si="18"/>
        <v>2049_1</v>
      </c>
      <c r="E458" s="1"/>
      <c r="F458" s="1">
        <v>139947954.028</v>
      </c>
      <c r="G458" s="1">
        <v>155895409.708</v>
      </c>
      <c r="H458" s="1">
        <v>137352526.81799999</v>
      </c>
      <c r="I458" s="1">
        <v>141256586.87900001</v>
      </c>
      <c r="J458" s="1"/>
    </row>
    <row r="459" spans="1:10" x14ac:dyDescent="0.35">
      <c r="A459">
        <f t="shared" si="16"/>
        <v>2049</v>
      </c>
      <c r="B459">
        <f t="shared" si="17"/>
        <v>2</v>
      </c>
      <c r="C459" t="str">
        <f t="shared" si="18"/>
        <v>2049_2</v>
      </c>
      <c r="E459" s="1"/>
      <c r="F459" s="1">
        <v>137050365.86199999</v>
      </c>
      <c r="G459" s="1">
        <v>152064519.14399999</v>
      </c>
      <c r="H459" s="1">
        <v>134566859.59599999</v>
      </c>
      <c r="I459" s="1">
        <v>136635779.294</v>
      </c>
      <c r="J459" s="1"/>
    </row>
    <row r="460" spans="1:10" x14ac:dyDescent="0.35">
      <c r="A460">
        <f t="shared" si="16"/>
        <v>2049</v>
      </c>
      <c r="B460">
        <f t="shared" si="17"/>
        <v>3</v>
      </c>
      <c r="C460" t="str">
        <f t="shared" si="18"/>
        <v>2049_3</v>
      </c>
      <c r="E460" s="1"/>
      <c r="F460" s="1">
        <v>122967670.48100001</v>
      </c>
      <c r="G460" s="1">
        <v>136769932.903</v>
      </c>
      <c r="H460" s="1">
        <v>120905016.505</v>
      </c>
      <c r="I460" s="1">
        <v>123818525.558</v>
      </c>
      <c r="J460" s="1"/>
    </row>
    <row r="461" spans="1:10" x14ac:dyDescent="0.35">
      <c r="A461">
        <f t="shared" si="16"/>
        <v>2049</v>
      </c>
      <c r="B461">
        <f t="shared" si="17"/>
        <v>4</v>
      </c>
      <c r="C461" t="str">
        <f t="shared" si="18"/>
        <v>2049_4</v>
      </c>
      <c r="E461" s="1"/>
      <c r="F461" s="1">
        <v>117973284.838</v>
      </c>
      <c r="G461" s="1">
        <v>132460164.132</v>
      </c>
      <c r="H461" s="1">
        <v>116092926.478</v>
      </c>
      <c r="I461" s="1">
        <v>121888954.84999999</v>
      </c>
      <c r="J461" s="1"/>
    </row>
    <row r="462" spans="1:10" x14ac:dyDescent="0.35">
      <c r="A462">
        <f t="shared" si="16"/>
        <v>2049</v>
      </c>
      <c r="B462">
        <f t="shared" si="17"/>
        <v>5</v>
      </c>
      <c r="C462" t="str">
        <f t="shared" si="18"/>
        <v>2049_5</v>
      </c>
      <c r="E462" s="1"/>
      <c r="F462" s="1">
        <v>116035608.39399999</v>
      </c>
      <c r="G462" s="1">
        <v>130100763.781</v>
      </c>
      <c r="H462" s="1">
        <v>114308972.721</v>
      </c>
      <c r="I462" s="1">
        <v>116735202.317</v>
      </c>
      <c r="J462" s="1"/>
    </row>
    <row r="463" spans="1:10" x14ac:dyDescent="0.35">
      <c r="A463">
        <f t="shared" si="16"/>
        <v>2049</v>
      </c>
      <c r="B463">
        <f t="shared" si="17"/>
        <v>6</v>
      </c>
      <c r="C463" t="str">
        <f t="shared" si="18"/>
        <v>2049_6</v>
      </c>
      <c r="E463" s="1"/>
      <c r="F463" s="1">
        <v>140575870.32300001</v>
      </c>
      <c r="G463" s="1">
        <v>157537586.66600001</v>
      </c>
      <c r="H463" s="1">
        <v>138349130.222</v>
      </c>
      <c r="I463" s="1">
        <v>136617094.64500001</v>
      </c>
      <c r="J463" s="1"/>
    </row>
    <row r="464" spans="1:10" x14ac:dyDescent="0.35">
      <c r="A464">
        <f t="shared" si="16"/>
        <v>2049</v>
      </c>
      <c r="B464">
        <f t="shared" si="17"/>
        <v>7</v>
      </c>
      <c r="C464" t="str">
        <f t="shared" si="18"/>
        <v>2049_7</v>
      </c>
      <c r="E464" s="1"/>
      <c r="F464" s="1">
        <v>158625378.17899999</v>
      </c>
      <c r="G464" s="1">
        <v>178290411.52599999</v>
      </c>
      <c r="H464" s="1">
        <v>155888097.59799999</v>
      </c>
      <c r="I464" s="1">
        <v>161748553.26300001</v>
      </c>
      <c r="J464" s="1"/>
    </row>
    <row r="465" spans="1:10" x14ac:dyDescent="0.35">
      <c r="A465">
        <f t="shared" si="16"/>
        <v>2049</v>
      </c>
      <c r="B465">
        <f t="shared" si="17"/>
        <v>8</v>
      </c>
      <c r="C465" t="str">
        <f t="shared" si="18"/>
        <v>2049_8</v>
      </c>
      <c r="E465" s="1"/>
      <c r="F465" s="1">
        <v>159104694.389</v>
      </c>
      <c r="G465" s="1">
        <v>178350029.354</v>
      </c>
      <c r="H465" s="1">
        <v>156402647.838</v>
      </c>
      <c r="I465" s="1">
        <v>157840042.91100001</v>
      </c>
      <c r="J465" s="1"/>
    </row>
    <row r="466" spans="1:10" x14ac:dyDescent="0.35">
      <c r="A466">
        <f t="shared" si="16"/>
        <v>2049</v>
      </c>
      <c r="B466">
        <f t="shared" si="17"/>
        <v>9</v>
      </c>
      <c r="C466" t="str">
        <f t="shared" si="18"/>
        <v>2049_9</v>
      </c>
      <c r="E466" s="1"/>
      <c r="F466" s="1">
        <v>153301040.38499999</v>
      </c>
      <c r="G466" s="1">
        <v>171640285.47799999</v>
      </c>
      <c r="H466" s="1">
        <v>150839643.722</v>
      </c>
      <c r="I466" s="1">
        <v>154150095.47099999</v>
      </c>
      <c r="J466" s="1"/>
    </row>
    <row r="467" spans="1:10" x14ac:dyDescent="0.35">
      <c r="A467">
        <f t="shared" si="16"/>
        <v>2049</v>
      </c>
      <c r="B467">
        <f t="shared" si="17"/>
        <v>10</v>
      </c>
      <c r="C467" t="str">
        <f t="shared" si="18"/>
        <v>2049_10</v>
      </c>
      <c r="E467" s="1"/>
      <c r="F467" s="1">
        <v>123463670.961</v>
      </c>
      <c r="G467" s="1">
        <v>137491073.24200001</v>
      </c>
      <c r="H467" s="1">
        <v>121725448.278</v>
      </c>
      <c r="I467" s="1">
        <v>123705462.31299999</v>
      </c>
      <c r="J467" s="1"/>
    </row>
    <row r="468" spans="1:10" x14ac:dyDescent="0.35">
      <c r="A468">
        <f t="shared" si="16"/>
        <v>2049</v>
      </c>
      <c r="B468">
        <f t="shared" si="17"/>
        <v>11</v>
      </c>
      <c r="C468" t="str">
        <f t="shared" si="18"/>
        <v>2049_11</v>
      </c>
      <c r="E468" s="1"/>
      <c r="F468" s="1">
        <v>111517359.5</v>
      </c>
      <c r="G468" s="1">
        <v>125386954.10600001</v>
      </c>
      <c r="H468" s="1">
        <v>109699110.08400001</v>
      </c>
      <c r="I468" s="1">
        <v>111660563.88600001</v>
      </c>
      <c r="J468" s="1"/>
    </row>
    <row r="469" spans="1:10" x14ac:dyDescent="0.35">
      <c r="A469">
        <f t="shared" si="16"/>
        <v>2049</v>
      </c>
      <c r="B469">
        <f t="shared" si="17"/>
        <v>12</v>
      </c>
      <c r="C469" t="str">
        <f t="shared" si="18"/>
        <v>2049_12</v>
      </c>
      <c r="E469" s="1"/>
      <c r="F469" s="1">
        <v>128163096.494</v>
      </c>
      <c r="G469" s="1">
        <v>143478895.868</v>
      </c>
      <c r="H469" s="1">
        <v>125861095.281</v>
      </c>
      <c r="I469" s="1">
        <v>127329607.325</v>
      </c>
      <c r="J469" s="1"/>
    </row>
    <row r="470" spans="1:10" x14ac:dyDescent="0.35">
      <c r="A470">
        <f t="shared" si="16"/>
        <v>2050</v>
      </c>
      <c r="B470">
        <f t="shared" si="17"/>
        <v>1</v>
      </c>
      <c r="C470" t="str">
        <f t="shared" si="18"/>
        <v>2050_1</v>
      </c>
      <c r="E470" s="1"/>
      <c r="F470" s="1">
        <v>139499614.04300001</v>
      </c>
      <c r="G470" s="1">
        <v>155714781.43000001</v>
      </c>
      <c r="H470" s="1">
        <v>136917843.868</v>
      </c>
      <c r="I470" s="1">
        <v>137494463.64700001</v>
      </c>
      <c r="J470" s="1"/>
    </row>
    <row r="471" spans="1:10" x14ac:dyDescent="0.35">
      <c r="A471">
        <f t="shared" si="16"/>
        <v>2050</v>
      </c>
      <c r="B471">
        <f t="shared" si="17"/>
        <v>2</v>
      </c>
      <c r="C471" t="str">
        <f t="shared" si="18"/>
        <v>2050_2</v>
      </c>
      <c r="E471" s="1"/>
      <c r="F471" s="1">
        <v>136618552.08500001</v>
      </c>
      <c r="G471" s="1">
        <v>151887605.68900001</v>
      </c>
      <c r="H471" s="1">
        <v>134149001.568</v>
      </c>
      <c r="I471" s="1">
        <v>135159900.229</v>
      </c>
      <c r="J471" s="1"/>
    </row>
    <row r="472" spans="1:10" x14ac:dyDescent="0.35">
      <c r="A472">
        <f t="shared" si="16"/>
        <v>2050</v>
      </c>
      <c r="B472">
        <f t="shared" si="17"/>
        <v>3</v>
      </c>
      <c r="C472" t="str">
        <f t="shared" si="18"/>
        <v>2050_3</v>
      </c>
      <c r="E472" s="1"/>
      <c r="F472" s="1">
        <v>122725264.449</v>
      </c>
      <c r="G472" s="1">
        <v>136748419.67300001</v>
      </c>
      <c r="H472" s="1">
        <v>120668952.414</v>
      </c>
      <c r="I472" s="1">
        <v>124244738.756</v>
      </c>
      <c r="J472" s="1"/>
    </row>
    <row r="473" spans="1:10" x14ac:dyDescent="0.35">
      <c r="A473">
        <f t="shared" si="16"/>
        <v>2050</v>
      </c>
      <c r="B473">
        <f t="shared" si="17"/>
        <v>4</v>
      </c>
      <c r="C473" t="str">
        <f t="shared" si="18"/>
        <v>2050_4</v>
      </c>
      <c r="E473" s="1"/>
      <c r="F473" s="1">
        <v>117922280.766</v>
      </c>
      <c r="G473" s="1">
        <v>132625559.729</v>
      </c>
      <c r="H473" s="1">
        <v>116039667.852</v>
      </c>
      <c r="I473" s="1">
        <v>122588184.461</v>
      </c>
      <c r="J473" s="1"/>
    </row>
    <row r="474" spans="1:10" x14ac:dyDescent="0.35">
      <c r="A474">
        <f t="shared" si="16"/>
        <v>2050</v>
      </c>
      <c r="B474">
        <f t="shared" si="17"/>
        <v>5</v>
      </c>
      <c r="C474" t="str">
        <f t="shared" si="18"/>
        <v>2050_5</v>
      </c>
      <c r="E474" s="1"/>
      <c r="F474" s="1">
        <v>116133064.76899999</v>
      </c>
      <c r="G474" s="1">
        <v>130408746.43799999</v>
      </c>
      <c r="H474" s="1">
        <v>114398393.914</v>
      </c>
      <c r="I474" s="1">
        <v>112774916.17</v>
      </c>
      <c r="J474" s="1"/>
    </row>
    <row r="475" spans="1:10" x14ac:dyDescent="0.35">
      <c r="A475">
        <f t="shared" si="16"/>
        <v>2050</v>
      </c>
      <c r="B475">
        <f t="shared" si="17"/>
        <v>6</v>
      </c>
      <c r="C475" t="str">
        <f t="shared" si="18"/>
        <v>2050_6</v>
      </c>
      <c r="E475" s="1"/>
      <c r="F475" s="1">
        <v>140784769.75799999</v>
      </c>
      <c r="G475" s="1">
        <v>158029376.33700001</v>
      </c>
      <c r="H475" s="1">
        <v>138542346.18799999</v>
      </c>
      <c r="I475" s="1">
        <v>140301512.127</v>
      </c>
      <c r="J475" s="1"/>
    </row>
    <row r="476" spans="1:10" x14ac:dyDescent="0.35">
      <c r="A476">
        <f t="shared" si="16"/>
        <v>2050</v>
      </c>
      <c r="B476">
        <f t="shared" si="17"/>
        <v>7</v>
      </c>
      <c r="C476" t="str">
        <f t="shared" si="18"/>
        <v>2050_7</v>
      </c>
      <c r="E476" s="1"/>
      <c r="F476" s="1">
        <v>158878989.63</v>
      </c>
      <c r="G476" s="1">
        <v>178895294.77200001</v>
      </c>
      <c r="H476" s="1">
        <v>156119639.28099999</v>
      </c>
      <c r="I476" s="1">
        <v>162127319.09799999</v>
      </c>
      <c r="J476" s="1"/>
    </row>
    <row r="477" spans="1:10" x14ac:dyDescent="0.35">
      <c r="A477">
        <f t="shared" si="16"/>
        <v>2050</v>
      </c>
      <c r="B477">
        <f t="shared" si="17"/>
        <v>8</v>
      </c>
      <c r="C477" t="str">
        <f t="shared" si="18"/>
        <v>2050_8</v>
      </c>
      <c r="E477" s="1"/>
      <c r="F477" s="1">
        <v>159341110.382</v>
      </c>
      <c r="G477" s="1">
        <v>178931743.80500001</v>
      </c>
      <c r="H477" s="1">
        <v>156617176.68099999</v>
      </c>
      <c r="I477" s="1">
        <v>153768810.86899999</v>
      </c>
      <c r="J477" s="1"/>
    </row>
    <row r="478" spans="1:10" x14ac:dyDescent="0.35">
      <c r="A478">
        <f t="shared" si="16"/>
        <v>2050</v>
      </c>
      <c r="B478">
        <f t="shared" si="17"/>
        <v>9</v>
      </c>
      <c r="C478" t="str">
        <f t="shared" si="18"/>
        <v>2050_9</v>
      </c>
      <c r="E478" s="1"/>
      <c r="F478" s="1">
        <v>153458420.14199999</v>
      </c>
      <c r="G478" s="1">
        <v>172106102.27399999</v>
      </c>
      <c r="H478" s="1">
        <v>150979385.912</v>
      </c>
      <c r="I478" s="1">
        <v>154922123.183</v>
      </c>
      <c r="J478" s="1"/>
    </row>
    <row r="479" spans="1:10" x14ac:dyDescent="0.35">
      <c r="A479">
        <f t="shared" si="16"/>
        <v>2050</v>
      </c>
      <c r="B479">
        <f t="shared" si="17"/>
        <v>10</v>
      </c>
      <c r="C479" t="str">
        <f t="shared" si="18"/>
        <v>2050_10</v>
      </c>
      <c r="E479" s="1"/>
      <c r="F479" s="1">
        <v>123532824.086</v>
      </c>
      <c r="G479" s="1">
        <v>137770157.64500001</v>
      </c>
      <c r="H479" s="1">
        <v>121786212.31999999</v>
      </c>
      <c r="I479" s="1">
        <v>124038284.256</v>
      </c>
      <c r="J479" s="1"/>
    </row>
    <row r="480" spans="1:10" x14ac:dyDescent="0.35">
      <c r="A480">
        <f t="shared" si="16"/>
        <v>2050</v>
      </c>
      <c r="B480">
        <f t="shared" si="17"/>
        <v>11</v>
      </c>
      <c r="C480" t="str">
        <f t="shared" si="18"/>
        <v>2050_11</v>
      </c>
      <c r="E480" s="1"/>
      <c r="F480" s="1">
        <v>111446910.546</v>
      </c>
      <c r="G480" s="1">
        <v>125522879.662</v>
      </c>
      <c r="H480" s="1">
        <v>109627357.487</v>
      </c>
      <c r="I480" s="1">
        <v>111211542.03300001</v>
      </c>
      <c r="J480" s="1"/>
    </row>
    <row r="481" spans="1:10" x14ac:dyDescent="0.35">
      <c r="A481">
        <f t="shared" si="16"/>
        <v>2050</v>
      </c>
      <c r="B481">
        <f t="shared" si="17"/>
        <v>12</v>
      </c>
      <c r="C481" t="str">
        <f t="shared" si="18"/>
        <v>2050_12</v>
      </c>
      <c r="E481" s="1"/>
      <c r="F481" s="1">
        <v>127878613.64300001</v>
      </c>
      <c r="G481" s="1">
        <v>143440046.69</v>
      </c>
      <c r="H481" s="1">
        <v>125584124.47499999</v>
      </c>
      <c r="I481" s="1">
        <v>127554030.34</v>
      </c>
      <c r="J481" s="1"/>
    </row>
    <row r="482" spans="1:10" x14ac:dyDescent="0.35">
      <c r="A482">
        <f t="shared" si="16"/>
        <v>2051</v>
      </c>
      <c r="B482">
        <f t="shared" si="17"/>
        <v>1</v>
      </c>
      <c r="C482" t="str">
        <f t="shared" ref="C482:C493" si="19">A482&amp;"_"&amp;B482</f>
        <v>2051_1</v>
      </c>
      <c r="F482" s="1">
        <v>139057546.991</v>
      </c>
      <c r="G482" s="1">
        <v>155555681.20199999</v>
      </c>
      <c r="H482" s="1">
        <v>136511706.84400001</v>
      </c>
      <c r="I482" s="1">
        <v>140397715.35499999</v>
      </c>
      <c r="J482" s="1"/>
    </row>
    <row r="483" spans="1:10" x14ac:dyDescent="0.35">
      <c r="A483">
        <f t="shared" si="16"/>
        <v>2051</v>
      </c>
      <c r="B483">
        <f t="shared" si="17"/>
        <v>2</v>
      </c>
      <c r="C483" t="str">
        <f t="shared" si="19"/>
        <v>2051_2</v>
      </c>
      <c r="F483" s="1">
        <v>136191402.215</v>
      </c>
      <c r="G483" s="1">
        <v>151728807.52900001</v>
      </c>
      <c r="H483" s="1">
        <v>133756205.12800001</v>
      </c>
      <c r="I483" s="1">
        <v>134676289.73899999</v>
      </c>
      <c r="J483" s="1"/>
    </row>
    <row r="484" spans="1:10" x14ac:dyDescent="0.35">
      <c r="A484">
        <f t="shared" si="16"/>
        <v>2051</v>
      </c>
      <c r="B484">
        <f t="shared" si="17"/>
        <v>3</v>
      </c>
      <c r="C484" t="str">
        <f t="shared" si="19"/>
        <v>2051_3</v>
      </c>
      <c r="F484" s="1">
        <v>122494206.09199999</v>
      </c>
      <c r="G484" s="1">
        <v>136755775.211</v>
      </c>
      <c r="H484" s="1">
        <v>120466183.523</v>
      </c>
      <c r="I484" s="1">
        <v>123709221.93099999</v>
      </c>
      <c r="J484" s="1"/>
    </row>
    <row r="485" spans="1:10" x14ac:dyDescent="0.35">
      <c r="A485">
        <f t="shared" si="16"/>
        <v>2051</v>
      </c>
      <c r="B485">
        <f t="shared" si="17"/>
        <v>4</v>
      </c>
      <c r="C485" t="str">
        <f t="shared" si="19"/>
        <v>2051_4</v>
      </c>
      <c r="F485" s="1">
        <v>117892195.971</v>
      </c>
      <c r="G485" s="1">
        <v>132837200.756</v>
      </c>
      <c r="H485" s="1">
        <v>116034634.918</v>
      </c>
      <c r="I485" s="1">
        <v>119773322.031</v>
      </c>
      <c r="J485" s="1"/>
    </row>
    <row r="486" spans="1:10" x14ac:dyDescent="0.35">
      <c r="A486">
        <f t="shared" si="16"/>
        <v>2051</v>
      </c>
      <c r="B486">
        <f t="shared" si="17"/>
        <v>5</v>
      </c>
      <c r="C486" t="str">
        <f t="shared" si="19"/>
        <v>2051_5</v>
      </c>
      <c r="F486" s="1">
        <v>116253232.48899999</v>
      </c>
      <c r="G486" s="1">
        <v>130768083.358</v>
      </c>
      <c r="H486" s="1">
        <v>114539451.22400001</v>
      </c>
      <c r="I486" s="1">
        <v>112396627.70200001</v>
      </c>
      <c r="J486" s="1"/>
    </row>
    <row r="487" spans="1:10" x14ac:dyDescent="0.35">
      <c r="A487">
        <f t="shared" si="16"/>
        <v>2051</v>
      </c>
      <c r="B487">
        <f t="shared" si="17"/>
        <v>6</v>
      </c>
      <c r="C487" t="str">
        <f t="shared" si="19"/>
        <v>2051_6</v>
      </c>
      <c r="F487" s="1">
        <v>141013099.639</v>
      </c>
      <c r="G487" s="1">
        <v>158577899.53600001</v>
      </c>
      <c r="H487" s="1">
        <v>138791267.75099999</v>
      </c>
      <c r="I487" s="1">
        <v>143981260.792</v>
      </c>
      <c r="J487" s="1"/>
    </row>
    <row r="488" spans="1:10" x14ac:dyDescent="0.35">
      <c r="A488">
        <f t="shared" si="16"/>
        <v>2051</v>
      </c>
      <c r="B488">
        <f t="shared" si="17"/>
        <v>7</v>
      </c>
      <c r="C488" t="str">
        <f t="shared" si="19"/>
        <v>2051_7</v>
      </c>
      <c r="F488" s="1">
        <v>159146921.48300001</v>
      </c>
      <c r="G488" s="1">
        <v>179559340.683</v>
      </c>
      <c r="H488" s="1">
        <v>156408343.84099999</v>
      </c>
      <c r="I488" s="1">
        <v>162526718.21900001</v>
      </c>
      <c r="J488" s="1"/>
    </row>
    <row r="489" spans="1:10" x14ac:dyDescent="0.35">
      <c r="A489">
        <f t="shared" si="16"/>
        <v>2051</v>
      </c>
      <c r="B489">
        <f t="shared" si="17"/>
        <v>8</v>
      </c>
      <c r="C489" t="str">
        <f t="shared" si="19"/>
        <v>2051_8</v>
      </c>
      <c r="F489" s="1">
        <v>159590222.755</v>
      </c>
      <c r="G489" s="1">
        <v>179570187.65900001</v>
      </c>
      <c r="H489" s="1">
        <v>156886435.27200001</v>
      </c>
      <c r="I489" s="1">
        <v>153975983.65900001</v>
      </c>
      <c r="J489" s="1"/>
    </row>
    <row r="490" spans="1:10" x14ac:dyDescent="0.35">
      <c r="A490">
        <f t="shared" si="16"/>
        <v>2051</v>
      </c>
      <c r="B490">
        <f t="shared" si="17"/>
        <v>9</v>
      </c>
      <c r="C490" t="str">
        <f t="shared" si="19"/>
        <v>2051_9</v>
      </c>
      <c r="F490" s="1">
        <v>153633490.63699999</v>
      </c>
      <c r="G490" s="1">
        <v>172630335.01699999</v>
      </c>
      <c r="H490" s="1">
        <v>151176326.58700001</v>
      </c>
      <c r="I490" s="1">
        <v>155240106.48899999</v>
      </c>
      <c r="J490" s="1"/>
    </row>
    <row r="491" spans="1:10" x14ac:dyDescent="0.35">
      <c r="A491">
        <f t="shared" si="16"/>
        <v>2051</v>
      </c>
      <c r="B491">
        <f t="shared" si="17"/>
        <v>10</v>
      </c>
      <c r="C491" t="str">
        <f t="shared" si="19"/>
        <v>2051_10</v>
      </c>
      <c r="F491" s="1">
        <v>123623458.721</v>
      </c>
      <c r="G491" s="1">
        <v>138099566.31</v>
      </c>
      <c r="H491" s="1">
        <v>121897499.501</v>
      </c>
      <c r="I491" s="1">
        <v>123738011.627</v>
      </c>
      <c r="J491" s="1"/>
    </row>
    <row r="492" spans="1:10" x14ac:dyDescent="0.35">
      <c r="A492">
        <f t="shared" si="16"/>
        <v>2051</v>
      </c>
      <c r="B492">
        <f t="shared" si="17"/>
        <v>11</v>
      </c>
      <c r="C492" t="str">
        <f t="shared" si="19"/>
        <v>2051_11</v>
      </c>
      <c r="F492" s="1">
        <v>111395957.25399999</v>
      </c>
      <c r="G492" s="1">
        <v>125702007.223</v>
      </c>
      <c r="H492" s="1">
        <v>109600938.859</v>
      </c>
      <c r="I492" s="1">
        <v>111526285.015</v>
      </c>
      <c r="J492" s="1"/>
    </row>
    <row r="493" spans="1:10" x14ac:dyDescent="0.35">
      <c r="A493">
        <f t="shared" si="16"/>
        <v>2051</v>
      </c>
      <c r="B493">
        <f t="shared" si="17"/>
        <v>12</v>
      </c>
      <c r="C493" t="str">
        <f t="shared" si="19"/>
        <v>2051_12</v>
      </c>
      <c r="F493" s="1">
        <v>127606373.14399999</v>
      </c>
      <c r="G493" s="1">
        <v>143432531.303</v>
      </c>
      <c r="H493" s="1">
        <v>125343536.73899999</v>
      </c>
      <c r="I493" s="1">
        <v>127728616.892</v>
      </c>
      <c r="J493" s="1"/>
    </row>
    <row r="494" spans="1:10" x14ac:dyDescent="0.35">
      <c r="A494">
        <f t="shared" si="16"/>
        <v>2052</v>
      </c>
      <c r="B494">
        <f t="shared" si="17"/>
        <v>1</v>
      </c>
      <c r="C494" t="str">
        <f t="shared" ref="C494:C505" si="20">A494&amp;"_"&amp;B494</f>
        <v>2052_1</v>
      </c>
      <c r="F494" s="1">
        <v>137740336.56799999</v>
      </c>
      <c r="G494" s="1">
        <v>154705453.20300001</v>
      </c>
      <c r="H494" s="1">
        <v>135477919.403</v>
      </c>
      <c r="I494" s="1">
        <v>138606215.55899999</v>
      </c>
    </row>
    <row r="495" spans="1:10" x14ac:dyDescent="0.35">
      <c r="A495">
        <f t="shared" si="16"/>
        <v>2052</v>
      </c>
      <c r="B495">
        <f t="shared" si="17"/>
        <v>2</v>
      </c>
      <c r="C495" t="str">
        <f t="shared" si="20"/>
        <v>2052_2</v>
      </c>
      <c r="F495" s="1">
        <v>135169642.07300001</v>
      </c>
      <c r="G495" s="1">
        <v>151202372.25799999</v>
      </c>
      <c r="H495" s="1">
        <v>133000453.633</v>
      </c>
      <c r="I495" s="1">
        <v>137558474.28999999</v>
      </c>
    </row>
    <row r="496" spans="1:10" x14ac:dyDescent="0.35">
      <c r="A496">
        <f t="shared" si="16"/>
        <v>2052</v>
      </c>
      <c r="B496">
        <f t="shared" si="17"/>
        <v>3</v>
      </c>
      <c r="C496" t="str">
        <f t="shared" si="20"/>
        <v>2052_3</v>
      </c>
      <c r="F496" s="1">
        <v>123942527.45900001</v>
      </c>
      <c r="G496" s="1">
        <v>139058096.752</v>
      </c>
      <c r="H496" s="1">
        <v>122075375.855</v>
      </c>
      <c r="I496" s="1">
        <v>121842534.639</v>
      </c>
    </row>
    <row r="497" spans="1:9" x14ac:dyDescent="0.35">
      <c r="A497">
        <f t="shared" si="16"/>
        <v>2052</v>
      </c>
      <c r="B497">
        <f t="shared" si="17"/>
        <v>4</v>
      </c>
      <c r="C497" t="str">
        <f t="shared" si="20"/>
        <v>2052_4</v>
      </c>
      <c r="F497" s="1">
        <v>117404790.01800001</v>
      </c>
      <c r="G497" s="1">
        <v>132736239.492</v>
      </c>
      <c r="H497" s="1">
        <v>115735978.09900001</v>
      </c>
      <c r="I497" s="1">
        <v>114395079.455</v>
      </c>
    </row>
    <row r="498" spans="1:9" x14ac:dyDescent="0.35">
      <c r="A498">
        <f t="shared" si="16"/>
        <v>2052</v>
      </c>
      <c r="B498">
        <f t="shared" si="17"/>
        <v>5</v>
      </c>
      <c r="C498" t="str">
        <f t="shared" si="20"/>
        <v>2052_5</v>
      </c>
      <c r="F498" s="1">
        <v>116053907.917</v>
      </c>
      <c r="G498" s="1">
        <v>130950412.883</v>
      </c>
      <c r="H498" s="1">
        <v>114505609.42200001</v>
      </c>
      <c r="I498" s="1">
        <v>117299620.642</v>
      </c>
    </row>
    <row r="499" spans="1:9" x14ac:dyDescent="0.35">
      <c r="A499">
        <f t="shared" ref="A499:A505" si="21">A487+1</f>
        <v>2052</v>
      </c>
      <c r="B499">
        <f t="shared" ref="B499:B505" si="22">B487</f>
        <v>6</v>
      </c>
      <c r="C499" t="str">
        <f t="shared" si="20"/>
        <v>2052_6</v>
      </c>
      <c r="F499" s="1">
        <v>140957010.11899999</v>
      </c>
      <c r="G499" s="1">
        <v>159045371.836</v>
      </c>
      <c r="H499" s="1">
        <v>138942427.54300001</v>
      </c>
      <c r="I499" s="1">
        <v>144149342.87799999</v>
      </c>
    </row>
    <row r="500" spans="1:9" x14ac:dyDescent="0.35">
      <c r="A500">
        <f t="shared" si="21"/>
        <v>2052</v>
      </c>
      <c r="B500">
        <f t="shared" si="22"/>
        <v>7</v>
      </c>
      <c r="C500" t="str">
        <f t="shared" si="20"/>
        <v>2052_7</v>
      </c>
      <c r="F500" s="1">
        <v>159153043.86300001</v>
      </c>
      <c r="G500" s="1">
        <v>180226116.53799999</v>
      </c>
      <c r="H500" s="1">
        <v>156665991.28200001</v>
      </c>
      <c r="I500" s="1">
        <v>153758603.785</v>
      </c>
    </row>
    <row r="501" spans="1:9" x14ac:dyDescent="0.35">
      <c r="A501">
        <f t="shared" si="21"/>
        <v>2052</v>
      </c>
      <c r="B501">
        <f t="shared" si="22"/>
        <v>8</v>
      </c>
      <c r="C501" t="str">
        <f t="shared" si="20"/>
        <v>2052_8</v>
      </c>
      <c r="F501" s="1">
        <v>159592742.28099999</v>
      </c>
      <c r="G501" s="1">
        <v>180225006.94600001</v>
      </c>
      <c r="H501" s="1">
        <v>157137008.52000001</v>
      </c>
      <c r="I501" s="1">
        <v>162883396.27500001</v>
      </c>
    </row>
    <row r="502" spans="1:9" x14ac:dyDescent="0.35">
      <c r="A502">
        <f t="shared" si="21"/>
        <v>2052</v>
      </c>
      <c r="B502">
        <f t="shared" si="22"/>
        <v>9</v>
      </c>
      <c r="C502" t="str">
        <f t="shared" si="20"/>
        <v>2052_9</v>
      </c>
      <c r="F502" s="1">
        <v>153525975.45500001</v>
      </c>
      <c r="G502" s="1">
        <v>173101594.24000001</v>
      </c>
      <c r="H502" s="1">
        <v>151297207.86700001</v>
      </c>
      <c r="I502" s="1">
        <v>154602033.56200001</v>
      </c>
    </row>
    <row r="503" spans="1:9" x14ac:dyDescent="0.35">
      <c r="A503">
        <f t="shared" si="21"/>
        <v>2052</v>
      </c>
      <c r="B503">
        <f t="shared" si="22"/>
        <v>10</v>
      </c>
      <c r="C503" t="str">
        <f t="shared" si="20"/>
        <v>2052_10</v>
      </c>
      <c r="F503" s="1">
        <v>123409565.899</v>
      </c>
      <c r="G503" s="1">
        <v>138270200.447</v>
      </c>
      <c r="H503" s="1">
        <v>121849637.469</v>
      </c>
      <c r="I503" s="1">
        <v>122783976.735</v>
      </c>
    </row>
    <row r="504" spans="1:9" x14ac:dyDescent="0.35">
      <c r="A504">
        <f t="shared" si="21"/>
        <v>2052</v>
      </c>
      <c r="B504">
        <f t="shared" si="22"/>
        <v>11</v>
      </c>
      <c r="C504" t="str">
        <f t="shared" si="20"/>
        <v>2052_11</v>
      </c>
      <c r="F504" s="1">
        <v>110892757.447</v>
      </c>
      <c r="G504" s="1">
        <v>125567964.98100001</v>
      </c>
      <c r="H504" s="1">
        <v>109281298.882</v>
      </c>
      <c r="I504" s="1">
        <v>110875646.014</v>
      </c>
    </row>
    <row r="505" spans="1:9" x14ac:dyDescent="0.35">
      <c r="A505">
        <f t="shared" si="21"/>
        <v>2052</v>
      </c>
      <c r="B505">
        <f t="shared" si="22"/>
        <v>12</v>
      </c>
      <c r="C505" t="str">
        <f t="shared" si="20"/>
        <v>2052_12</v>
      </c>
      <c r="F505" s="1">
        <v>126624348.603</v>
      </c>
      <c r="G505" s="1">
        <v>142882464.102</v>
      </c>
      <c r="H505" s="1">
        <v>124606565.723</v>
      </c>
      <c r="I505" s="1">
        <v>127587627.044</v>
      </c>
    </row>
  </sheetData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4"/>
  <sheetViews>
    <sheetView zoomScale="80" zoomScaleNormal="80" workbookViewId="0">
      <selection activeCell="B56" sqref="B56"/>
    </sheetView>
  </sheetViews>
  <sheetFormatPr defaultRowHeight="14.5" x14ac:dyDescent="0.35"/>
  <cols>
    <col min="1" max="1" width="47.36328125" bestFit="1" customWidth="1"/>
    <col min="2" max="2" width="23.6328125" bestFit="1" customWidth="1"/>
  </cols>
  <sheetData>
    <row r="1" spans="1:2" x14ac:dyDescent="0.35">
      <c r="A1" s="7" t="s">
        <v>55</v>
      </c>
    </row>
    <row r="2" spans="1:2" x14ac:dyDescent="0.35">
      <c r="A2" t="s">
        <v>4</v>
      </c>
    </row>
    <row r="3" spans="1:2" x14ac:dyDescent="0.35">
      <c r="A3" t="s">
        <v>5</v>
      </c>
      <c r="B3">
        <v>1</v>
      </c>
    </row>
    <row r="4" spans="1:2" x14ac:dyDescent="0.35">
      <c r="A4" t="s">
        <v>6</v>
      </c>
      <c r="B4">
        <v>84</v>
      </c>
    </row>
    <row r="5" spans="1:2" x14ac:dyDescent="0.35">
      <c r="A5" t="s">
        <v>7</v>
      </c>
      <c r="B5">
        <v>68</v>
      </c>
    </row>
    <row r="6" spans="1:2" x14ac:dyDescent="0.35">
      <c r="A6" t="s">
        <v>8</v>
      </c>
      <c r="B6">
        <v>0.98</v>
      </c>
    </row>
    <row r="7" spans="1:2" x14ac:dyDescent="0.35">
      <c r="A7" t="s">
        <v>9</v>
      </c>
      <c r="B7">
        <v>0.97499999999999998</v>
      </c>
    </row>
    <row r="8" spans="1:2" x14ac:dyDescent="0.35">
      <c r="A8" t="s">
        <v>10</v>
      </c>
      <c r="B8">
        <v>29.971</v>
      </c>
    </row>
    <row r="9" spans="1:2" x14ac:dyDescent="0.35">
      <c r="A9" t="s">
        <v>11</v>
      </c>
      <c r="B9">
        <v>30.434000000000001</v>
      </c>
    </row>
    <row r="10" spans="1:2" x14ac:dyDescent="0.35">
      <c r="A10" t="s">
        <v>12</v>
      </c>
      <c r="B10" t="s">
        <v>13</v>
      </c>
    </row>
    <row r="11" spans="1:2" x14ac:dyDescent="0.35">
      <c r="A11" t="s">
        <v>14</v>
      </c>
      <c r="B11" t="s">
        <v>13</v>
      </c>
    </row>
    <row r="12" spans="1:2" x14ac:dyDescent="0.35">
      <c r="A12" t="s">
        <v>15</v>
      </c>
      <c r="B12" s="1">
        <v>-1361.97</v>
      </c>
    </row>
    <row r="13" spans="1:2" x14ac:dyDescent="0.35">
      <c r="A13" t="s">
        <v>16</v>
      </c>
      <c r="B13" s="1">
        <v>2.86279818872918E+16</v>
      </c>
    </row>
    <row r="14" spans="1:2" x14ac:dyDescent="0.35">
      <c r="A14" t="s">
        <v>17</v>
      </c>
      <c r="B14" s="1">
        <v>595736409313353</v>
      </c>
    </row>
    <row r="15" spans="1:2" x14ac:dyDescent="0.35">
      <c r="A15" t="s">
        <v>18</v>
      </c>
      <c r="B15" s="1">
        <v>8760829548725.7803</v>
      </c>
    </row>
    <row r="16" spans="1:2" x14ac:dyDescent="0.35">
      <c r="A16" t="s">
        <v>19</v>
      </c>
      <c r="B16" s="1">
        <v>2959869.85</v>
      </c>
    </row>
    <row r="17" spans="1:3" x14ac:dyDescent="0.35">
      <c r="A17" t="s">
        <v>20</v>
      </c>
      <c r="B17" s="1">
        <v>2075805.61</v>
      </c>
    </row>
    <row r="18" spans="1:3" x14ac:dyDescent="0.35">
      <c r="A18" t="s">
        <v>21</v>
      </c>
      <c r="B18" s="2">
        <v>1.4200000000000001E-2</v>
      </c>
    </row>
    <row r="19" spans="1:3" x14ac:dyDescent="0.35">
      <c r="A19" t="s">
        <v>22</v>
      </c>
      <c r="B19">
        <v>1.734</v>
      </c>
    </row>
    <row r="20" spans="1:3" x14ac:dyDescent="0.35">
      <c r="A20" t="s">
        <v>23</v>
      </c>
      <c r="B20" t="s">
        <v>13</v>
      </c>
    </row>
    <row r="21" spans="1:3" x14ac:dyDescent="0.35">
      <c r="A21" t="s">
        <v>24</v>
      </c>
      <c r="B21">
        <v>17.93</v>
      </c>
    </row>
    <row r="22" spans="1:3" x14ac:dyDescent="0.35">
      <c r="A22" t="s">
        <v>25</v>
      </c>
      <c r="B22">
        <v>0.80630000000000002</v>
      </c>
    </row>
    <row r="23" spans="1:3" x14ac:dyDescent="0.35">
      <c r="A23" t="s">
        <v>26</v>
      </c>
      <c r="B23">
        <v>-0.27500000000000002</v>
      </c>
    </row>
    <row r="24" spans="1:3" x14ac:dyDescent="0.35">
      <c r="A24" t="s">
        <v>27</v>
      </c>
      <c r="B24">
        <v>2.8769999999999998</v>
      </c>
    </row>
    <row r="25" spans="1:3" x14ac:dyDescent="0.35">
      <c r="A25" t="s">
        <v>28</v>
      </c>
      <c r="B25">
        <v>1.1140000000000001</v>
      </c>
    </row>
    <row r="26" spans="1:3" x14ac:dyDescent="0.35">
      <c r="A26" t="s">
        <v>29</v>
      </c>
      <c r="B26">
        <v>0.57279999999999998</v>
      </c>
    </row>
    <row r="28" spans="1:3" x14ac:dyDescent="0.35">
      <c r="A28" t="s">
        <v>48</v>
      </c>
      <c r="B28" t="s">
        <v>49</v>
      </c>
      <c r="C28" t="s">
        <v>50</v>
      </c>
    </row>
    <row r="29" spans="1:3" x14ac:dyDescent="0.35">
      <c r="A29" t="s">
        <v>30</v>
      </c>
      <c r="B29">
        <v>1073.5899999999999</v>
      </c>
      <c r="C29" s="2">
        <v>0</v>
      </c>
    </row>
    <row r="30" spans="1:3" x14ac:dyDescent="0.35">
      <c r="A30" t="s">
        <v>32</v>
      </c>
      <c r="B30">
        <v>6101180.9879999999</v>
      </c>
      <c r="C30" s="2">
        <v>1.6400000000000001E-2</v>
      </c>
    </row>
    <row r="31" spans="1:3" x14ac:dyDescent="0.35">
      <c r="A31" t="s">
        <v>33</v>
      </c>
      <c r="B31">
        <v>7525933.767</v>
      </c>
      <c r="C31" s="2">
        <v>3.0999999999999999E-3</v>
      </c>
    </row>
    <row r="32" spans="1:3" x14ac:dyDescent="0.35">
      <c r="A32" t="s">
        <v>34</v>
      </c>
      <c r="B32">
        <v>5697975.6399999997</v>
      </c>
      <c r="C32" s="2">
        <v>3.8999999999999998E-3</v>
      </c>
    </row>
    <row r="33" spans="1:3" x14ac:dyDescent="0.35">
      <c r="A33" t="s">
        <v>35</v>
      </c>
      <c r="B33">
        <v>3981411.679</v>
      </c>
      <c r="C33" s="2">
        <v>1.7299999999999999E-2</v>
      </c>
    </row>
    <row r="34" spans="1:3" x14ac:dyDescent="0.35">
      <c r="A34" t="s">
        <v>36</v>
      </c>
      <c r="B34">
        <v>7120311.6210000003</v>
      </c>
      <c r="C34" s="2">
        <v>1E-4</v>
      </c>
    </row>
    <row r="35" spans="1:3" x14ac:dyDescent="0.35">
      <c r="A35" t="s">
        <v>37</v>
      </c>
      <c r="B35">
        <v>16966371.067000002</v>
      </c>
      <c r="C35" s="2">
        <v>0</v>
      </c>
    </row>
    <row r="36" spans="1:3" x14ac:dyDescent="0.35">
      <c r="A36" t="s">
        <v>38</v>
      </c>
      <c r="B36">
        <v>20474243.337000001</v>
      </c>
      <c r="C36" s="2">
        <v>0</v>
      </c>
    </row>
    <row r="37" spans="1:3" x14ac:dyDescent="0.35">
      <c r="A37" t="s">
        <v>39</v>
      </c>
      <c r="B37">
        <v>22699420.006000001</v>
      </c>
      <c r="C37" s="2">
        <v>0</v>
      </c>
    </row>
    <row r="38" spans="1:3" x14ac:dyDescent="0.35">
      <c r="A38" t="s">
        <v>40</v>
      </c>
      <c r="B38">
        <v>22555535.548999999</v>
      </c>
      <c r="C38" s="2">
        <v>0</v>
      </c>
    </row>
    <row r="39" spans="1:3" x14ac:dyDescent="0.35">
      <c r="A39" t="s">
        <v>41</v>
      </c>
      <c r="B39">
        <v>14566913.040999999</v>
      </c>
      <c r="C39" s="2">
        <v>0</v>
      </c>
    </row>
    <row r="40" spans="1:3" x14ac:dyDescent="0.35">
      <c r="A40" t="s">
        <v>42</v>
      </c>
      <c r="B40">
        <v>2358575.3250000002</v>
      </c>
      <c r="C40" s="2">
        <v>0.2175</v>
      </c>
    </row>
    <row r="41" spans="1:3" x14ac:dyDescent="0.35">
      <c r="A41" t="s">
        <v>31</v>
      </c>
      <c r="B41">
        <v>68189.14</v>
      </c>
      <c r="C41" s="2">
        <v>0</v>
      </c>
    </row>
    <row r="42" spans="1:3" x14ac:dyDescent="0.35">
      <c r="A42" t="s">
        <v>43</v>
      </c>
      <c r="B42">
        <v>10075.535</v>
      </c>
      <c r="C42" s="2">
        <v>0</v>
      </c>
    </row>
    <row r="43" spans="1:3" x14ac:dyDescent="0.35">
      <c r="A43" t="s">
        <v>51</v>
      </c>
      <c r="B43">
        <v>34269.366999999998</v>
      </c>
      <c r="C43" s="2">
        <v>2.0000000000000001E-4</v>
      </c>
    </row>
    <row r="44" spans="1:3" x14ac:dyDescent="0.35">
      <c r="A44" t="s">
        <v>46</v>
      </c>
      <c r="B44">
        <v>-13622193.891000001</v>
      </c>
      <c r="C44" s="2">
        <v>0</v>
      </c>
    </row>
  </sheetData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17"/>
  <sheetViews>
    <sheetView zoomScale="70" zoomScaleNormal="7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14" sqref="E14"/>
    </sheetView>
  </sheetViews>
  <sheetFormatPr defaultRowHeight="14.5" x14ac:dyDescent="0.35"/>
  <cols>
    <col min="1" max="1" width="7.1796875" bestFit="1" customWidth="1"/>
    <col min="2" max="2" width="9.36328125" bestFit="1" customWidth="1"/>
    <col min="3" max="3" width="9" bestFit="1" customWidth="1"/>
    <col min="4" max="4" width="9.36328125" bestFit="1" customWidth="1"/>
    <col min="5" max="5" width="10.81640625" bestFit="1" customWidth="1"/>
    <col min="6" max="6" width="8.81640625" bestFit="1" customWidth="1"/>
    <col min="28" max="29" width="14.1796875" bestFit="1" customWidth="1"/>
    <col min="30" max="30" width="24.08984375" bestFit="1" customWidth="1"/>
    <col min="31" max="32" width="14.1796875" bestFit="1" customWidth="1"/>
  </cols>
  <sheetData>
    <row r="1" spans="1:33" x14ac:dyDescent="0.35">
      <c r="A1" s="3" t="s">
        <v>0</v>
      </c>
      <c r="B1" s="3" t="s">
        <v>1</v>
      </c>
      <c r="C1" s="3" t="s">
        <v>3</v>
      </c>
      <c r="D1" s="3" t="s">
        <v>2</v>
      </c>
      <c r="E1" s="3" t="s">
        <v>59</v>
      </c>
      <c r="F1" s="3" t="s">
        <v>55</v>
      </c>
    </row>
    <row r="2" spans="1:33" x14ac:dyDescent="0.35">
      <c r="A2">
        <v>2010</v>
      </c>
      <c r="B2">
        <v>1</v>
      </c>
      <c r="C2" t="str">
        <f>A2&amp;"_"&amp;B2</f>
        <v>2010_1</v>
      </c>
      <c r="D2" s="1"/>
      <c r="AB2" s="4"/>
      <c r="AC2" s="4"/>
      <c r="AD2" s="4"/>
      <c r="AE2" s="4"/>
      <c r="AF2" s="4"/>
      <c r="AG2" s="4"/>
    </row>
    <row r="3" spans="1:33" x14ac:dyDescent="0.35">
      <c r="A3">
        <v>2010</v>
      </c>
      <c r="B3">
        <v>2</v>
      </c>
      <c r="C3" t="str">
        <f t="shared" ref="C3:C66" si="0">A3&amp;"_"&amp;B3</f>
        <v>2010_2</v>
      </c>
      <c r="D3" s="1"/>
      <c r="AB3" s="4"/>
      <c r="AC3" s="4"/>
      <c r="AD3" s="4"/>
      <c r="AE3" s="4"/>
      <c r="AF3" s="4"/>
      <c r="AG3" s="4"/>
    </row>
    <row r="4" spans="1:33" x14ac:dyDescent="0.35">
      <c r="A4">
        <v>2010</v>
      </c>
      <c r="B4">
        <v>3</v>
      </c>
      <c r="C4" t="str">
        <f t="shared" si="0"/>
        <v>2010_3</v>
      </c>
      <c r="D4" s="1"/>
      <c r="AB4" s="4"/>
      <c r="AC4" s="4"/>
      <c r="AD4" s="4"/>
      <c r="AE4" s="4"/>
      <c r="AF4" s="4"/>
      <c r="AG4" s="4"/>
    </row>
    <row r="5" spans="1:33" x14ac:dyDescent="0.35">
      <c r="A5">
        <v>2010</v>
      </c>
      <c r="B5">
        <v>4</v>
      </c>
      <c r="C5" t="str">
        <f t="shared" si="0"/>
        <v>2010_4</v>
      </c>
      <c r="D5" s="1"/>
      <c r="AB5" s="4"/>
      <c r="AC5" s="4"/>
      <c r="AD5" s="4"/>
      <c r="AE5" s="4"/>
      <c r="AF5" s="4"/>
      <c r="AG5" s="4"/>
    </row>
    <row r="6" spans="1:33" x14ac:dyDescent="0.35">
      <c r="A6">
        <v>2010</v>
      </c>
      <c r="B6">
        <v>5</v>
      </c>
      <c r="C6" t="str">
        <f t="shared" si="0"/>
        <v>2010_5</v>
      </c>
      <c r="D6" s="1"/>
      <c r="AB6" s="4"/>
      <c r="AC6" s="4"/>
      <c r="AD6" s="4"/>
      <c r="AE6" s="4"/>
      <c r="AF6" s="4"/>
      <c r="AG6" s="4"/>
    </row>
    <row r="7" spans="1:33" x14ac:dyDescent="0.35">
      <c r="A7">
        <v>2010</v>
      </c>
      <c r="B7">
        <v>6</v>
      </c>
      <c r="C7" t="str">
        <f t="shared" si="0"/>
        <v>2010_6</v>
      </c>
      <c r="D7" s="1"/>
      <c r="AB7" s="4"/>
      <c r="AC7" s="4"/>
      <c r="AD7" s="4"/>
      <c r="AE7" s="4"/>
      <c r="AF7" s="4"/>
      <c r="AG7" s="4"/>
    </row>
    <row r="8" spans="1:33" x14ac:dyDescent="0.35">
      <c r="A8">
        <v>2010</v>
      </c>
      <c r="B8">
        <v>7</v>
      </c>
      <c r="C8" t="str">
        <f t="shared" si="0"/>
        <v>2010_7</v>
      </c>
      <c r="D8" s="1"/>
      <c r="AB8" s="4"/>
      <c r="AC8" s="4"/>
      <c r="AD8" s="4"/>
      <c r="AE8" s="4"/>
      <c r="AF8" s="4"/>
      <c r="AG8" s="4"/>
    </row>
    <row r="9" spans="1:33" x14ac:dyDescent="0.35">
      <c r="A9">
        <v>2010</v>
      </c>
      <c r="B9">
        <v>8</v>
      </c>
      <c r="C9" t="str">
        <f t="shared" si="0"/>
        <v>2010_8</v>
      </c>
      <c r="D9" s="1"/>
      <c r="AB9" s="4"/>
      <c r="AC9" s="4"/>
      <c r="AD9" s="4"/>
      <c r="AE9" s="4"/>
      <c r="AF9" s="4"/>
      <c r="AG9" s="4"/>
    </row>
    <row r="10" spans="1:33" x14ac:dyDescent="0.35">
      <c r="A10">
        <v>2010</v>
      </c>
      <c r="B10">
        <v>9</v>
      </c>
      <c r="C10" t="str">
        <f t="shared" si="0"/>
        <v>2010_9</v>
      </c>
      <c r="D10" s="1"/>
      <c r="AB10" s="4"/>
      <c r="AC10" s="4"/>
      <c r="AD10" s="4"/>
      <c r="AE10" s="4"/>
      <c r="AF10" s="4"/>
      <c r="AG10" s="4"/>
    </row>
    <row r="11" spans="1:33" x14ac:dyDescent="0.35">
      <c r="A11">
        <v>2010</v>
      </c>
      <c r="B11">
        <v>10</v>
      </c>
      <c r="C11" t="str">
        <f t="shared" si="0"/>
        <v>2010_10</v>
      </c>
      <c r="D11" s="1"/>
      <c r="AB11" s="4"/>
      <c r="AC11" s="4"/>
      <c r="AD11" s="4"/>
      <c r="AE11" s="4"/>
      <c r="AF11" s="4"/>
      <c r="AG11" s="4"/>
    </row>
    <row r="12" spans="1:33" x14ac:dyDescent="0.35">
      <c r="A12">
        <v>2010</v>
      </c>
      <c r="B12">
        <v>11</v>
      </c>
      <c r="C12" t="str">
        <f t="shared" si="0"/>
        <v>2010_11</v>
      </c>
      <c r="D12" s="1"/>
      <c r="AB12" s="4"/>
      <c r="AC12" s="4"/>
      <c r="AD12" s="4"/>
      <c r="AE12" s="4"/>
      <c r="AF12" s="4"/>
      <c r="AG12" s="4"/>
    </row>
    <row r="13" spans="1:33" x14ac:dyDescent="0.35">
      <c r="A13">
        <v>2010</v>
      </c>
      <c r="B13">
        <v>12</v>
      </c>
      <c r="C13" t="str">
        <f t="shared" si="0"/>
        <v>2010_12</v>
      </c>
      <c r="D13" s="1"/>
      <c r="AC13" s="4"/>
      <c r="AD13" s="4"/>
      <c r="AE13" s="4"/>
      <c r="AF13" s="4"/>
      <c r="AG13" s="4"/>
    </row>
    <row r="14" spans="1:33" x14ac:dyDescent="0.35">
      <c r="A14">
        <v>2011</v>
      </c>
      <c r="B14">
        <v>1</v>
      </c>
      <c r="C14" t="str">
        <f t="shared" si="0"/>
        <v>2011_1</v>
      </c>
      <c r="D14" s="4">
        <v>81608</v>
      </c>
      <c r="E14" s="1">
        <v>81129.979000000007</v>
      </c>
      <c r="F14" s="1"/>
      <c r="AC14" s="4"/>
      <c r="AD14" s="4"/>
      <c r="AE14" s="4"/>
      <c r="AF14" s="4"/>
      <c r="AG14" s="4"/>
    </row>
    <row r="15" spans="1:33" x14ac:dyDescent="0.35">
      <c r="A15">
        <v>2011</v>
      </c>
      <c r="B15">
        <v>2</v>
      </c>
      <c r="C15" t="str">
        <f t="shared" si="0"/>
        <v>2011_2</v>
      </c>
      <c r="D15" s="4">
        <v>81461</v>
      </c>
      <c r="E15" s="1">
        <v>81156.251000000004</v>
      </c>
      <c r="F15" s="1"/>
      <c r="AC15" s="4"/>
      <c r="AD15" s="4"/>
      <c r="AE15" s="4"/>
      <c r="AF15" s="4"/>
      <c r="AG15" s="4"/>
    </row>
    <row r="16" spans="1:33" x14ac:dyDescent="0.35">
      <c r="A16">
        <v>2011</v>
      </c>
      <c r="B16">
        <v>3</v>
      </c>
      <c r="C16" t="str">
        <f t="shared" si="0"/>
        <v>2011_3</v>
      </c>
      <c r="D16" s="4">
        <v>81447</v>
      </c>
      <c r="E16" s="1">
        <v>81179.998999999996</v>
      </c>
      <c r="F16" s="1"/>
      <c r="AC16" s="4"/>
      <c r="AD16" s="4"/>
      <c r="AE16" s="4"/>
      <c r="AF16" s="4"/>
      <c r="AG16" s="4"/>
    </row>
    <row r="17" spans="1:33" x14ac:dyDescent="0.35">
      <c r="A17">
        <v>2011</v>
      </c>
      <c r="B17">
        <v>4</v>
      </c>
      <c r="C17" t="str">
        <f t="shared" si="0"/>
        <v>2011_4</v>
      </c>
      <c r="D17" s="4">
        <v>81452</v>
      </c>
      <c r="E17" s="1">
        <v>81206.535999999993</v>
      </c>
      <c r="F17" s="1"/>
      <c r="AC17" s="4"/>
      <c r="AD17" s="4"/>
      <c r="AE17" s="4"/>
      <c r="AF17" s="4"/>
      <c r="AG17" s="4"/>
    </row>
    <row r="18" spans="1:33" x14ac:dyDescent="0.35">
      <c r="A18">
        <v>2011</v>
      </c>
      <c r="B18">
        <v>5</v>
      </c>
      <c r="C18" t="str">
        <f t="shared" si="0"/>
        <v>2011_5</v>
      </c>
      <c r="D18" s="4">
        <v>81499</v>
      </c>
      <c r="E18" s="1">
        <v>81232.232000000004</v>
      </c>
      <c r="F18" s="1"/>
      <c r="AC18" s="4"/>
      <c r="AD18" s="4"/>
      <c r="AE18" s="4"/>
      <c r="AF18" s="4"/>
      <c r="AG18" s="4"/>
    </row>
    <row r="19" spans="1:33" x14ac:dyDescent="0.35">
      <c r="A19">
        <v>2011</v>
      </c>
      <c r="B19">
        <v>6</v>
      </c>
      <c r="C19" t="str">
        <f t="shared" si="0"/>
        <v>2011_6</v>
      </c>
      <c r="D19" s="4">
        <v>81510</v>
      </c>
      <c r="E19" s="1">
        <v>81258.769</v>
      </c>
      <c r="F19" s="1"/>
      <c r="AC19" s="4"/>
      <c r="AD19" s="4"/>
      <c r="AE19" s="4"/>
      <c r="AF19" s="4"/>
      <c r="AG19" s="4"/>
    </row>
    <row r="20" spans="1:33" x14ac:dyDescent="0.35">
      <c r="A20">
        <v>2011</v>
      </c>
      <c r="B20">
        <v>7</v>
      </c>
      <c r="C20" t="str">
        <f t="shared" si="0"/>
        <v>2011_7</v>
      </c>
      <c r="D20" s="4">
        <v>81544</v>
      </c>
      <c r="E20" s="1">
        <v>81285.111999999994</v>
      </c>
      <c r="F20" s="1"/>
      <c r="AC20" s="4"/>
      <c r="AD20" s="4"/>
      <c r="AE20" s="4"/>
      <c r="AF20" s="4"/>
      <c r="AG20" s="4"/>
    </row>
    <row r="21" spans="1:33" x14ac:dyDescent="0.35">
      <c r="A21">
        <v>2011</v>
      </c>
      <c r="B21">
        <v>8</v>
      </c>
      <c r="C21" t="str">
        <f t="shared" si="0"/>
        <v>2011_8</v>
      </c>
      <c r="D21" s="4">
        <v>81574</v>
      </c>
      <c r="E21" s="1">
        <v>81312.297999999995</v>
      </c>
      <c r="F21" s="1"/>
      <c r="AC21" s="4"/>
      <c r="AD21" s="4"/>
      <c r="AE21" s="4"/>
      <c r="AF21" s="4"/>
      <c r="AG21" s="4"/>
    </row>
    <row r="22" spans="1:33" x14ac:dyDescent="0.35">
      <c r="A22">
        <v>2011</v>
      </c>
      <c r="B22">
        <v>9</v>
      </c>
      <c r="C22" t="str">
        <f t="shared" si="0"/>
        <v>2011_9</v>
      </c>
      <c r="D22" s="4">
        <v>81534</v>
      </c>
      <c r="E22" s="1">
        <v>81339.482999999993</v>
      </c>
      <c r="F22" s="1"/>
    </row>
    <row r="23" spans="1:33" x14ac:dyDescent="0.35">
      <c r="A23">
        <v>2011</v>
      </c>
      <c r="B23">
        <v>10</v>
      </c>
      <c r="C23" t="str">
        <f t="shared" si="0"/>
        <v>2011_10</v>
      </c>
      <c r="D23" s="4">
        <v>81490</v>
      </c>
      <c r="E23" s="1">
        <v>81365.221999999994</v>
      </c>
      <c r="F23" s="1"/>
    </row>
    <row r="24" spans="1:33" x14ac:dyDescent="0.35">
      <c r="A24">
        <v>2011</v>
      </c>
      <c r="B24">
        <v>11</v>
      </c>
      <c r="C24" t="str">
        <f t="shared" si="0"/>
        <v>2011_11</v>
      </c>
      <c r="D24" s="4">
        <v>81264</v>
      </c>
      <c r="E24" s="1">
        <v>81391.803</v>
      </c>
      <c r="F24" s="1"/>
    </row>
    <row r="25" spans="1:33" x14ac:dyDescent="0.35">
      <c r="A25">
        <v>2011</v>
      </c>
      <c r="B25">
        <v>12</v>
      </c>
      <c r="C25" t="str">
        <f t="shared" si="0"/>
        <v>2011_12</v>
      </c>
      <c r="D25" s="4">
        <v>81328</v>
      </c>
      <c r="E25" s="1">
        <v>81417.542000000001</v>
      </c>
      <c r="F25" s="1"/>
    </row>
    <row r="26" spans="1:33" x14ac:dyDescent="0.35">
      <c r="A26">
        <v>2012</v>
      </c>
      <c r="B26">
        <v>1</v>
      </c>
      <c r="C26" t="str">
        <f t="shared" si="0"/>
        <v>2012_1</v>
      </c>
      <c r="D26" s="4">
        <v>81388</v>
      </c>
      <c r="E26" s="1">
        <v>81444.418000000005</v>
      </c>
      <c r="F26" s="1"/>
    </row>
    <row r="27" spans="1:33" x14ac:dyDescent="0.35">
      <c r="A27">
        <v>2012</v>
      </c>
      <c r="B27">
        <v>2</v>
      </c>
      <c r="C27" t="str">
        <f t="shared" si="0"/>
        <v>2012_2</v>
      </c>
      <c r="D27" s="4">
        <v>81336</v>
      </c>
      <c r="E27" s="1">
        <v>81471.294999999998</v>
      </c>
      <c r="F27" s="1"/>
    </row>
    <row r="28" spans="1:33" x14ac:dyDescent="0.35">
      <c r="A28">
        <v>2012</v>
      </c>
      <c r="B28">
        <v>3</v>
      </c>
      <c r="C28" t="str">
        <f t="shared" si="0"/>
        <v>2012_3</v>
      </c>
      <c r="D28" s="4">
        <v>81302</v>
      </c>
      <c r="E28" s="1">
        <v>81496.487999999998</v>
      </c>
      <c r="F28" s="1"/>
    </row>
    <row r="29" spans="1:33" x14ac:dyDescent="0.35">
      <c r="A29">
        <v>2012</v>
      </c>
      <c r="B29">
        <v>4</v>
      </c>
      <c r="C29" t="str">
        <f t="shared" si="0"/>
        <v>2012_4</v>
      </c>
      <c r="D29" s="4">
        <v>81398</v>
      </c>
      <c r="E29" s="1">
        <v>81522.377999999997</v>
      </c>
      <c r="F29" s="1"/>
    </row>
    <row r="30" spans="1:33" x14ac:dyDescent="0.35">
      <c r="A30">
        <v>2012</v>
      </c>
      <c r="B30">
        <v>5</v>
      </c>
      <c r="C30" t="str">
        <f t="shared" si="0"/>
        <v>2012_5</v>
      </c>
      <c r="D30" s="4">
        <v>81449</v>
      </c>
      <c r="E30" s="1">
        <v>81547.426999999996</v>
      </c>
      <c r="F30" s="1"/>
    </row>
    <row r="31" spans="1:33" x14ac:dyDescent="0.35">
      <c r="A31">
        <v>2012</v>
      </c>
      <c r="B31">
        <v>6</v>
      </c>
      <c r="C31" t="str">
        <f t="shared" si="0"/>
        <v>2012_6</v>
      </c>
      <c r="D31" s="4">
        <v>81462</v>
      </c>
      <c r="E31" s="1">
        <v>81573.316999999995</v>
      </c>
      <c r="F31" s="1"/>
    </row>
    <row r="32" spans="1:33" x14ac:dyDescent="0.35">
      <c r="A32">
        <v>2012</v>
      </c>
      <c r="B32">
        <v>7</v>
      </c>
      <c r="C32" t="str">
        <f t="shared" si="0"/>
        <v>2012_7</v>
      </c>
      <c r="D32" s="4">
        <v>81601</v>
      </c>
      <c r="E32" s="1">
        <v>81597.858999999997</v>
      </c>
      <c r="F32" s="1"/>
    </row>
    <row r="33" spans="1:6" x14ac:dyDescent="0.35">
      <c r="A33">
        <v>2012</v>
      </c>
      <c r="B33">
        <v>8</v>
      </c>
      <c r="C33" t="str">
        <f t="shared" si="0"/>
        <v>2012_8</v>
      </c>
      <c r="D33" s="4">
        <v>81574</v>
      </c>
      <c r="E33" s="1">
        <v>81623.241999999998</v>
      </c>
      <c r="F33" s="1"/>
    </row>
    <row r="34" spans="1:6" x14ac:dyDescent="0.35">
      <c r="A34">
        <v>2012</v>
      </c>
      <c r="B34">
        <v>9</v>
      </c>
      <c r="C34" t="str">
        <f t="shared" si="0"/>
        <v>2012_9</v>
      </c>
      <c r="D34" s="4">
        <v>81643</v>
      </c>
      <c r="E34" s="1">
        <v>81648.625</v>
      </c>
      <c r="F34" s="1"/>
    </row>
    <row r="35" spans="1:6" x14ac:dyDescent="0.35">
      <c r="A35">
        <v>2012</v>
      </c>
      <c r="B35">
        <v>10</v>
      </c>
      <c r="C35" t="str">
        <f t="shared" si="0"/>
        <v>2012_10</v>
      </c>
      <c r="D35" s="4">
        <v>81733</v>
      </c>
      <c r="E35" s="1">
        <v>81673.945999999996</v>
      </c>
      <c r="F35" s="1"/>
    </row>
    <row r="36" spans="1:6" x14ac:dyDescent="0.35">
      <c r="A36">
        <v>2012</v>
      </c>
      <c r="B36">
        <v>11</v>
      </c>
      <c r="C36" t="str">
        <f t="shared" si="0"/>
        <v>2012_11</v>
      </c>
      <c r="D36" s="4">
        <v>81524</v>
      </c>
      <c r="E36" s="1">
        <v>81700.108999999997</v>
      </c>
      <c r="F36" s="1"/>
    </row>
    <row r="37" spans="1:6" x14ac:dyDescent="0.35">
      <c r="A37">
        <v>2012</v>
      </c>
      <c r="B37">
        <v>12</v>
      </c>
      <c r="C37" t="str">
        <f t="shared" si="0"/>
        <v>2012_12</v>
      </c>
      <c r="D37" s="4">
        <v>81562</v>
      </c>
      <c r="E37" s="1">
        <v>81725.429999999993</v>
      </c>
      <c r="F37" s="1"/>
    </row>
    <row r="38" spans="1:6" x14ac:dyDescent="0.35">
      <c r="A38">
        <v>2013</v>
      </c>
      <c r="B38">
        <v>1</v>
      </c>
      <c r="C38" t="str">
        <f t="shared" si="0"/>
        <v>2013_1</v>
      </c>
      <c r="D38" s="4">
        <v>81750</v>
      </c>
      <c r="E38" s="1">
        <v>81751.877999999997</v>
      </c>
      <c r="F38" s="1"/>
    </row>
    <row r="39" spans="1:6" x14ac:dyDescent="0.35">
      <c r="A39">
        <v>2013</v>
      </c>
      <c r="B39">
        <v>2</v>
      </c>
      <c r="C39" t="str">
        <f t="shared" si="0"/>
        <v>2013_2</v>
      </c>
      <c r="D39" s="4">
        <v>81590</v>
      </c>
      <c r="E39" s="1">
        <v>81778.327000000005</v>
      </c>
      <c r="F39" s="1"/>
    </row>
    <row r="40" spans="1:6" x14ac:dyDescent="0.35">
      <c r="A40">
        <v>2013</v>
      </c>
      <c r="B40">
        <v>3</v>
      </c>
      <c r="C40" t="str">
        <f t="shared" si="0"/>
        <v>2013_3</v>
      </c>
      <c r="D40" s="4">
        <v>81693</v>
      </c>
      <c r="E40" s="1">
        <v>81802.25</v>
      </c>
      <c r="F40" s="1"/>
    </row>
    <row r="41" spans="1:6" x14ac:dyDescent="0.35">
      <c r="A41">
        <v>2013</v>
      </c>
      <c r="B41">
        <v>4</v>
      </c>
      <c r="C41" t="str">
        <f t="shared" si="0"/>
        <v>2013_4</v>
      </c>
      <c r="D41" s="4">
        <v>81813</v>
      </c>
      <c r="E41" s="1">
        <v>81828.289000000004</v>
      </c>
      <c r="F41" s="1"/>
    </row>
    <row r="42" spans="1:6" x14ac:dyDescent="0.35">
      <c r="A42">
        <v>2013</v>
      </c>
      <c r="B42">
        <v>5</v>
      </c>
      <c r="C42" t="str">
        <f t="shared" si="0"/>
        <v>2013_5</v>
      </c>
      <c r="D42" s="4">
        <v>81816</v>
      </c>
      <c r="E42" s="1">
        <v>81853.486999999994</v>
      </c>
      <c r="F42" s="1"/>
    </row>
    <row r="43" spans="1:6" x14ac:dyDescent="0.35">
      <c r="A43">
        <v>2013</v>
      </c>
      <c r="B43">
        <v>6</v>
      </c>
      <c r="C43" t="str">
        <f t="shared" si="0"/>
        <v>2013_6</v>
      </c>
      <c r="D43" s="4">
        <v>81777</v>
      </c>
      <c r="E43" s="1">
        <v>81879.525999999998</v>
      </c>
      <c r="F43" s="1"/>
    </row>
    <row r="44" spans="1:6" x14ac:dyDescent="0.35">
      <c r="A44">
        <v>2013</v>
      </c>
      <c r="B44">
        <v>7</v>
      </c>
      <c r="C44" t="str">
        <f t="shared" si="0"/>
        <v>2013_7</v>
      </c>
      <c r="D44" s="4">
        <v>81855</v>
      </c>
      <c r="E44" s="1">
        <v>81905.490000000005</v>
      </c>
      <c r="F44" s="1"/>
    </row>
    <row r="45" spans="1:6" x14ac:dyDescent="0.35">
      <c r="A45">
        <v>2013</v>
      </c>
      <c r="B45">
        <v>8</v>
      </c>
      <c r="C45" t="str">
        <f t="shared" si="0"/>
        <v>2013_8</v>
      </c>
      <c r="D45" s="4">
        <v>81738</v>
      </c>
      <c r="E45" s="1">
        <v>81932.296000000002</v>
      </c>
      <c r="F45" s="1"/>
    </row>
    <row r="46" spans="1:6" x14ac:dyDescent="0.35">
      <c r="A46">
        <v>2013</v>
      </c>
      <c r="B46">
        <v>9</v>
      </c>
      <c r="C46" t="str">
        <f t="shared" si="0"/>
        <v>2013_9</v>
      </c>
      <c r="D46" s="4">
        <v>81885</v>
      </c>
      <c r="E46" s="1">
        <v>81959.100999999995</v>
      </c>
      <c r="F46" s="1"/>
    </row>
    <row r="47" spans="1:6" x14ac:dyDescent="0.35">
      <c r="A47">
        <v>2013</v>
      </c>
      <c r="B47">
        <v>10</v>
      </c>
      <c r="C47" t="str">
        <f t="shared" si="0"/>
        <v>2013_10</v>
      </c>
      <c r="D47" s="4">
        <v>81960</v>
      </c>
      <c r="E47" s="1">
        <v>81984.785999999993</v>
      </c>
      <c r="F47" s="1"/>
    </row>
    <row r="48" spans="1:6" x14ac:dyDescent="0.35">
      <c r="A48">
        <v>2013</v>
      </c>
      <c r="B48">
        <v>11</v>
      </c>
      <c r="C48" t="str">
        <f t="shared" si="0"/>
        <v>2013_11</v>
      </c>
      <c r="D48" s="4">
        <v>81656</v>
      </c>
      <c r="E48" s="1">
        <v>82011.312999999995</v>
      </c>
      <c r="F48" s="1"/>
    </row>
    <row r="49" spans="1:6" x14ac:dyDescent="0.35">
      <c r="A49">
        <v>2013</v>
      </c>
      <c r="B49">
        <v>12</v>
      </c>
      <c r="C49" t="str">
        <f t="shared" si="0"/>
        <v>2013_12</v>
      </c>
      <c r="D49" s="4">
        <v>81752</v>
      </c>
      <c r="E49" s="1">
        <v>82036.998000000007</v>
      </c>
      <c r="F49" s="1"/>
    </row>
    <row r="50" spans="1:6" x14ac:dyDescent="0.35">
      <c r="A50">
        <v>2014</v>
      </c>
      <c r="B50">
        <v>1</v>
      </c>
      <c r="C50" t="str">
        <f t="shared" si="0"/>
        <v>2014_1</v>
      </c>
      <c r="D50" s="4">
        <v>81902</v>
      </c>
      <c r="E50" s="1">
        <v>82063.104000000007</v>
      </c>
      <c r="F50" s="1"/>
    </row>
    <row r="51" spans="1:6" x14ac:dyDescent="0.35">
      <c r="A51">
        <v>2014</v>
      </c>
      <c r="B51">
        <v>2</v>
      </c>
      <c r="C51" t="str">
        <f t="shared" si="0"/>
        <v>2014_2</v>
      </c>
      <c r="D51" s="4">
        <v>81740</v>
      </c>
      <c r="E51" s="1">
        <v>82089.210000000006</v>
      </c>
      <c r="F51" s="1"/>
    </row>
    <row r="52" spans="1:6" x14ac:dyDescent="0.35">
      <c r="A52">
        <v>2014</v>
      </c>
      <c r="B52">
        <v>3</v>
      </c>
      <c r="C52" t="str">
        <f t="shared" si="0"/>
        <v>2014_3</v>
      </c>
      <c r="D52" s="4">
        <v>81752</v>
      </c>
      <c r="E52" s="1">
        <v>82112.790999999997</v>
      </c>
      <c r="F52" s="1"/>
    </row>
    <row r="53" spans="1:6" x14ac:dyDescent="0.35">
      <c r="A53">
        <v>2014</v>
      </c>
      <c r="B53">
        <v>4</v>
      </c>
      <c r="C53" t="str">
        <f t="shared" si="0"/>
        <v>2014_4</v>
      </c>
      <c r="D53" s="4">
        <v>81795</v>
      </c>
      <c r="E53" s="1">
        <v>82139.603000000003</v>
      </c>
      <c r="F53" s="1"/>
    </row>
    <row r="54" spans="1:6" x14ac:dyDescent="0.35">
      <c r="A54">
        <v>2014</v>
      </c>
      <c r="B54">
        <v>5</v>
      </c>
      <c r="C54" t="str">
        <f t="shared" si="0"/>
        <v>2014_5</v>
      </c>
      <c r="D54" s="4">
        <v>81908</v>
      </c>
      <c r="E54" s="1">
        <v>82165.573000000004</v>
      </c>
      <c r="F54" s="1"/>
    </row>
    <row r="55" spans="1:6" x14ac:dyDescent="0.35">
      <c r="A55">
        <v>2014</v>
      </c>
      <c r="B55">
        <v>6</v>
      </c>
      <c r="C55" t="str">
        <f t="shared" si="0"/>
        <v>2014_6</v>
      </c>
      <c r="D55" s="4">
        <v>82075</v>
      </c>
      <c r="E55" s="1">
        <v>82192.384000000005</v>
      </c>
      <c r="F55" s="1"/>
    </row>
    <row r="56" spans="1:6" x14ac:dyDescent="0.35">
      <c r="A56">
        <v>2014</v>
      </c>
      <c r="B56">
        <v>7</v>
      </c>
      <c r="C56" t="str">
        <f t="shared" si="0"/>
        <v>2014_7</v>
      </c>
      <c r="D56" s="4">
        <v>82125</v>
      </c>
      <c r="E56" s="1">
        <v>82218</v>
      </c>
      <c r="F56" s="1"/>
    </row>
    <row r="57" spans="1:6" x14ac:dyDescent="0.35">
      <c r="A57">
        <v>2014</v>
      </c>
      <c r="B57">
        <v>8</v>
      </c>
      <c r="C57" t="str">
        <f t="shared" si="0"/>
        <v>2014_8</v>
      </c>
      <c r="D57" s="4">
        <v>81991</v>
      </c>
      <c r="E57" s="1">
        <v>82244.456999999995</v>
      </c>
      <c r="F57" s="1"/>
    </row>
    <row r="58" spans="1:6" x14ac:dyDescent="0.35">
      <c r="A58">
        <v>2014</v>
      </c>
      <c r="B58">
        <v>9</v>
      </c>
      <c r="C58" t="str">
        <f t="shared" si="0"/>
        <v>2014_9</v>
      </c>
      <c r="D58" s="4">
        <v>82197</v>
      </c>
      <c r="E58" s="1">
        <v>82270.914999999994</v>
      </c>
      <c r="F58" s="1"/>
    </row>
    <row r="59" spans="1:6" x14ac:dyDescent="0.35">
      <c r="A59">
        <v>2014</v>
      </c>
      <c r="B59">
        <v>10</v>
      </c>
      <c r="C59" t="str">
        <f t="shared" si="0"/>
        <v>2014_10</v>
      </c>
      <c r="D59" s="4">
        <v>82270</v>
      </c>
      <c r="E59" s="1">
        <v>82296.577999999994</v>
      </c>
      <c r="F59" s="1"/>
    </row>
    <row r="60" spans="1:6" x14ac:dyDescent="0.35">
      <c r="A60">
        <v>2014</v>
      </c>
      <c r="B60">
        <v>11</v>
      </c>
      <c r="C60" t="str">
        <f t="shared" si="0"/>
        <v>2014_11</v>
      </c>
      <c r="D60" s="4">
        <v>82245</v>
      </c>
      <c r="E60" s="1">
        <v>82323.081999999995</v>
      </c>
      <c r="F60" s="1"/>
    </row>
    <row r="61" spans="1:6" x14ac:dyDescent="0.35">
      <c r="A61">
        <v>2014</v>
      </c>
      <c r="B61">
        <v>12</v>
      </c>
      <c r="C61" t="str">
        <f t="shared" si="0"/>
        <v>2014_12</v>
      </c>
      <c r="D61" s="4">
        <v>82313</v>
      </c>
      <c r="E61" s="1">
        <v>82348.744000000006</v>
      </c>
      <c r="F61" s="1"/>
    </row>
    <row r="62" spans="1:6" x14ac:dyDescent="0.35">
      <c r="A62">
        <v>2015</v>
      </c>
      <c r="B62">
        <v>1</v>
      </c>
      <c r="C62" t="str">
        <f t="shared" si="0"/>
        <v>2015_1</v>
      </c>
      <c r="D62" s="4">
        <v>82337</v>
      </c>
      <c r="E62" s="1">
        <v>82374.565000000002</v>
      </c>
      <c r="F62" s="1"/>
    </row>
    <row r="63" spans="1:6" x14ac:dyDescent="0.35">
      <c r="A63">
        <v>2015</v>
      </c>
      <c r="B63">
        <v>2</v>
      </c>
      <c r="C63" t="str">
        <f t="shared" si="0"/>
        <v>2015_2</v>
      </c>
      <c r="D63" s="4">
        <v>82349</v>
      </c>
      <c r="E63" s="1">
        <v>82400.385999999999</v>
      </c>
      <c r="F63" s="1"/>
    </row>
    <row r="64" spans="1:6" x14ac:dyDescent="0.35">
      <c r="A64">
        <v>2015</v>
      </c>
      <c r="B64">
        <v>3</v>
      </c>
      <c r="C64" t="str">
        <f t="shared" si="0"/>
        <v>2015_3</v>
      </c>
      <c r="D64" s="4">
        <v>82405</v>
      </c>
      <c r="E64" s="1">
        <v>82423.682000000001</v>
      </c>
      <c r="F64" s="1"/>
    </row>
    <row r="65" spans="1:6" x14ac:dyDescent="0.35">
      <c r="A65">
        <v>2015</v>
      </c>
      <c r="B65">
        <v>4</v>
      </c>
      <c r="C65" t="str">
        <f t="shared" si="0"/>
        <v>2015_4</v>
      </c>
      <c r="D65" s="4">
        <v>82333</v>
      </c>
      <c r="E65" s="1">
        <v>82450.101999999999</v>
      </c>
      <c r="F65" s="1"/>
    </row>
    <row r="66" spans="1:6" x14ac:dyDescent="0.35">
      <c r="A66">
        <v>2015</v>
      </c>
      <c r="B66">
        <v>5</v>
      </c>
      <c r="C66" t="str">
        <f t="shared" si="0"/>
        <v>2015_5</v>
      </c>
      <c r="D66" s="4">
        <v>82387</v>
      </c>
      <c r="E66" s="1">
        <v>82475.680999999997</v>
      </c>
      <c r="F66" s="1"/>
    </row>
    <row r="67" spans="1:6" x14ac:dyDescent="0.35">
      <c r="A67">
        <v>2015</v>
      </c>
      <c r="B67">
        <v>6</v>
      </c>
      <c r="C67" t="str">
        <f t="shared" ref="C67:C130" si="1">A67&amp;"_"&amp;B67</f>
        <v>2015_6</v>
      </c>
      <c r="D67" s="4">
        <v>82539</v>
      </c>
      <c r="E67" s="1">
        <v>82502.100999999995</v>
      </c>
      <c r="F67" s="1"/>
    </row>
    <row r="68" spans="1:6" x14ac:dyDescent="0.35">
      <c r="A68">
        <v>2015</v>
      </c>
      <c r="B68">
        <v>7</v>
      </c>
      <c r="C68" t="str">
        <f t="shared" si="1"/>
        <v>2015_7</v>
      </c>
      <c r="D68" s="4">
        <v>82513</v>
      </c>
      <c r="E68" s="1">
        <v>82527.982999999993</v>
      </c>
      <c r="F68" s="1"/>
    </row>
    <row r="69" spans="1:6" x14ac:dyDescent="0.35">
      <c r="A69">
        <v>2015</v>
      </c>
      <c r="B69">
        <v>8</v>
      </c>
      <c r="C69" t="str">
        <f t="shared" si="1"/>
        <v>2015_8</v>
      </c>
      <c r="D69" s="4">
        <v>82540</v>
      </c>
      <c r="E69" s="1">
        <v>82554.706000000006</v>
      </c>
      <c r="F69" s="1"/>
    </row>
    <row r="70" spans="1:6" x14ac:dyDescent="0.35">
      <c r="A70">
        <v>2015</v>
      </c>
      <c r="B70">
        <v>9</v>
      </c>
      <c r="C70" t="str">
        <f t="shared" si="1"/>
        <v>2015_9</v>
      </c>
      <c r="D70" s="4">
        <v>82758</v>
      </c>
      <c r="E70" s="1">
        <v>82581.429000000004</v>
      </c>
      <c r="F70" s="1"/>
    </row>
    <row r="71" spans="1:6" x14ac:dyDescent="0.35">
      <c r="A71">
        <v>2015</v>
      </c>
      <c r="B71">
        <v>10</v>
      </c>
      <c r="C71" t="str">
        <f t="shared" si="1"/>
        <v>2015_10</v>
      </c>
      <c r="D71" s="4">
        <v>82760</v>
      </c>
      <c r="E71" s="1">
        <v>82607.263000000006</v>
      </c>
      <c r="F71" s="1"/>
    </row>
    <row r="72" spans="1:6" x14ac:dyDescent="0.35">
      <c r="A72">
        <v>2015</v>
      </c>
      <c r="B72">
        <v>11</v>
      </c>
      <c r="C72" t="str">
        <f t="shared" si="1"/>
        <v>2015_11</v>
      </c>
      <c r="D72" s="4">
        <v>82661</v>
      </c>
      <c r="E72" s="1">
        <v>82633.937999999995</v>
      </c>
      <c r="F72" s="1"/>
    </row>
    <row r="73" spans="1:6" x14ac:dyDescent="0.35">
      <c r="A73">
        <v>2015</v>
      </c>
      <c r="B73">
        <v>12</v>
      </c>
      <c r="C73" t="str">
        <f t="shared" si="1"/>
        <v>2015_12</v>
      </c>
      <c r="D73" s="4">
        <v>82723</v>
      </c>
      <c r="E73" s="1">
        <v>82659.770999999993</v>
      </c>
      <c r="F73" s="1"/>
    </row>
    <row r="74" spans="1:6" x14ac:dyDescent="0.35">
      <c r="A74">
        <v>2016</v>
      </c>
      <c r="B74">
        <v>1</v>
      </c>
      <c r="C74" t="str">
        <f t="shared" si="1"/>
        <v>2016_1</v>
      </c>
      <c r="D74" s="4">
        <v>82757</v>
      </c>
      <c r="E74" s="1">
        <v>82685.597999999998</v>
      </c>
      <c r="F74" s="1"/>
    </row>
    <row r="75" spans="1:6" x14ac:dyDescent="0.35">
      <c r="A75">
        <v>2016</v>
      </c>
      <c r="B75">
        <v>2</v>
      </c>
      <c r="C75" t="str">
        <f t="shared" si="1"/>
        <v>2016_2</v>
      </c>
      <c r="D75" s="4">
        <v>82757</v>
      </c>
      <c r="E75" s="1">
        <v>82711.425000000003</v>
      </c>
      <c r="F75" s="1"/>
    </row>
    <row r="76" spans="1:6" x14ac:dyDescent="0.35">
      <c r="A76">
        <v>2016</v>
      </c>
      <c r="B76">
        <v>3</v>
      </c>
      <c r="C76" t="str">
        <f t="shared" si="1"/>
        <v>2016_3</v>
      </c>
      <c r="D76" s="4">
        <v>82810</v>
      </c>
      <c r="E76" s="1">
        <v>82735.569000000003</v>
      </c>
      <c r="F76" s="1"/>
    </row>
    <row r="77" spans="1:6" x14ac:dyDescent="0.35">
      <c r="A77">
        <v>2016</v>
      </c>
      <c r="B77">
        <v>4</v>
      </c>
      <c r="C77" t="str">
        <f t="shared" si="1"/>
        <v>2016_4</v>
      </c>
      <c r="D77" s="4">
        <v>82811</v>
      </c>
      <c r="E77" s="1">
        <v>82761.504000000001</v>
      </c>
      <c r="F77" s="1"/>
    </row>
    <row r="78" spans="1:6" x14ac:dyDescent="0.35">
      <c r="A78">
        <v>2016</v>
      </c>
      <c r="B78">
        <v>5</v>
      </c>
      <c r="C78" t="str">
        <f t="shared" si="1"/>
        <v>2016_5</v>
      </c>
      <c r="D78" s="4">
        <v>83153</v>
      </c>
      <c r="E78" s="1">
        <v>82786.597999999998</v>
      </c>
      <c r="F78" s="1"/>
    </row>
    <row r="79" spans="1:6" x14ac:dyDescent="0.35">
      <c r="A79">
        <v>2016</v>
      </c>
      <c r="B79">
        <v>6</v>
      </c>
      <c r="C79" t="str">
        <f t="shared" si="1"/>
        <v>2016_6</v>
      </c>
      <c r="D79" s="4">
        <v>83141</v>
      </c>
      <c r="E79" s="1">
        <v>82812.532999999996</v>
      </c>
      <c r="F79" s="1"/>
    </row>
    <row r="80" spans="1:6" x14ac:dyDescent="0.35">
      <c r="A80">
        <v>2016</v>
      </c>
      <c r="B80">
        <v>7</v>
      </c>
      <c r="C80" t="str">
        <f t="shared" si="1"/>
        <v>2016_7</v>
      </c>
      <c r="D80" s="4">
        <v>82989</v>
      </c>
      <c r="E80" s="1">
        <v>82838.362999999998</v>
      </c>
      <c r="F80" s="1"/>
    </row>
    <row r="81" spans="1:6" x14ac:dyDescent="0.35">
      <c r="A81">
        <v>2016</v>
      </c>
      <c r="B81">
        <v>8</v>
      </c>
      <c r="C81" t="str">
        <f t="shared" si="1"/>
        <v>2016_8</v>
      </c>
      <c r="D81" s="4">
        <v>83058</v>
      </c>
      <c r="E81" s="1">
        <v>82865.035000000003</v>
      </c>
      <c r="F81" s="1"/>
    </row>
    <row r="82" spans="1:6" x14ac:dyDescent="0.35">
      <c r="A82">
        <v>2016</v>
      </c>
      <c r="B82">
        <v>9</v>
      </c>
      <c r="C82" t="str">
        <f t="shared" si="1"/>
        <v>2016_9</v>
      </c>
      <c r="D82" s="4">
        <v>83121</v>
      </c>
      <c r="E82" s="1">
        <v>82891.706999999995</v>
      </c>
      <c r="F82" s="1"/>
    </row>
    <row r="83" spans="1:6" x14ac:dyDescent="0.35">
      <c r="A83">
        <v>2016</v>
      </c>
      <c r="B83">
        <v>10</v>
      </c>
      <c r="C83" t="str">
        <f t="shared" si="1"/>
        <v>2016_10</v>
      </c>
      <c r="D83" s="4">
        <v>83203</v>
      </c>
      <c r="E83" s="1">
        <v>82916.926999999996</v>
      </c>
      <c r="F83" s="1"/>
    </row>
    <row r="84" spans="1:6" x14ac:dyDescent="0.35">
      <c r="A84">
        <v>2016</v>
      </c>
      <c r="B84">
        <v>11</v>
      </c>
      <c r="C84" t="str">
        <f t="shared" si="1"/>
        <v>2016_11</v>
      </c>
      <c r="D84" s="4">
        <v>83037</v>
      </c>
      <c r="E84" s="1">
        <v>82942.987999999998</v>
      </c>
      <c r="F84" s="1"/>
    </row>
    <row r="85" spans="1:6" x14ac:dyDescent="0.35">
      <c r="A85">
        <v>2016</v>
      </c>
      <c r="B85">
        <v>12</v>
      </c>
      <c r="C85" t="str">
        <f t="shared" si="1"/>
        <v>2016_12</v>
      </c>
      <c r="D85" s="4">
        <v>83173</v>
      </c>
      <c r="E85" s="1">
        <v>82968.206999999995</v>
      </c>
      <c r="F85" s="1"/>
    </row>
    <row r="86" spans="1:6" x14ac:dyDescent="0.35">
      <c r="A86">
        <v>2017</v>
      </c>
      <c r="B86">
        <v>1</v>
      </c>
      <c r="C86" t="str">
        <f t="shared" si="1"/>
        <v>2017_1</v>
      </c>
      <c r="D86" s="4">
        <v>83307</v>
      </c>
      <c r="E86" s="1">
        <v>83275.133000000002</v>
      </c>
      <c r="F86" s="1"/>
    </row>
    <row r="87" spans="1:6" x14ac:dyDescent="0.35">
      <c r="A87">
        <v>2017</v>
      </c>
      <c r="B87">
        <v>2</v>
      </c>
      <c r="C87" t="str">
        <f t="shared" si="1"/>
        <v>2017_2</v>
      </c>
      <c r="D87" s="4">
        <v>83128</v>
      </c>
      <c r="E87" s="1">
        <v>83301.478000000003</v>
      </c>
      <c r="F87" s="1"/>
    </row>
    <row r="88" spans="1:6" x14ac:dyDescent="0.35">
      <c r="A88">
        <v>2017</v>
      </c>
      <c r="B88">
        <v>3</v>
      </c>
      <c r="C88" t="str">
        <f t="shared" si="1"/>
        <v>2017_3</v>
      </c>
      <c r="D88" s="4">
        <v>83220</v>
      </c>
      <c r="E88" s="1">
        <v>83325.297999999995</v>
      </c>
      <c r="F88" s="1"/>
    </row>
    <row r="89" spans="1:6" x14ac:dyDescent="0.35">
      <c r="A89">
        <v>2017</v>
      </c>
      <c r="B89">
        <v>4</v>
      </c>
      <c r="C89" t="str">
        <f t="shared" si="1"/>
        <v>2017_4</v>
      </c>
      <c r="D89" s="4">
        <v>83212</v>
      </c>
      <c r="E89" s="1">
        <v>83351.19</v>
      </c>
      <c r="F89" s="1"/>
    </row>
    <row r="90" spans="1:6" x14ac:dyDescent="0.35">
      <c r="A90">
        <v>2017</v>
      </c>
      <c r="B90">
        <v>5</v>
      </c>
      <c r="C90" t="str">
        <f t="shared" si="1"/>
        <v>2017_5</v>
      </c>
      <c r="D90" s="4">
        <v>83376</v>
      </c>
      <c r="E90" s="1">
        <v>83376.240000000005</v>
      </c>
      <c r="F90" s="1"/>
    </row>
    <row r="91" spans="1:6" x14ac:dyDescent="0.35">
      <c r="A91">
        <v>2017</v>
      </c>
      <c r="B91">
        <v>6</v>
      </c>
      <c r="C91" t="str">
        <f t="shared" si="1"/>
        <v>2017_6</v>
      </c>
      <c r="D91" s="4">
        <v>83432</v>
      </c>
      <c r="E91" s="1">
        <v>83402.131999999998</v>
      </c>
      <c r="F91" s="1"/>
    </row>
    <row r="92" spans="1:6" x14ac:dyDescent="0.35">
      <c r="A92">
        <v>2017</v>
      </c>
      <c r="B92">
        <v>7</v>
      </c>
      <c r="C92" t="str">
        <f t="shared" si="1"/>
        <v>2017_7</v>
      </c>
      <c r="D92" s="4">
        <v>83564</v>
      </c>
      <c r="E92" s="1">
        <v>83427.034</v>
      </c>
      <c r="F92" s="1"/>
    </row>
    <row r="93" spans="1:6" x14ac:dyDescent="0.35">
      <c r="A93">
        <v>2017</v>
      </c>
      <c r="B93">
        <v>8</v>
      </c>
      <c r="C93" t="str">
        <f t="shared" si="1"/>
        <v>2017_8</v>
      </c>
      <c r="D93" s="4">
        <v>83512</v>
      </c>
      <c r="E93" s="1">
        <v>83452.777000000002</v>
      </c>
      <c r="F93" s="1"/>
    </row>
    <row r="94" spans="1:6" x14ac:dyDescent="0.35">
      <c r="A94">
        <v>2017</v>
      </c>
      <c r="B94">
        <v>9</v>
      </c>
      <c r="C94" t="str">
        <f t="shared" si="1"/>
        <v>2017_9</v>
      </c>
      <c r="D94" s="4">
        <v>83569</v>
      </c>
      <c r="E94" s="1">
        <v>83478.52</v>
      </c>
      <c r="F94" s="1"/>
    </row>
    <row r="95" spans="1:6" x14ac:dyDescent="0.35">
      <c r="A95">
        <v>2017</v>
      </c>
      <c r="B95">
        <v>10</v>
      </c>
      <c r="C95" t="str">
        <f t="shared" si="1"/>
        <v>2017_10</v>
      </c>
      <c r="D95" s="4">
        <v>83699</v>
      </c>
      <c r="E95" s="1">
        <v>83504.513000000006</v>
      </c>
      <c r="F95" s="1"/>
    </row>
    <row r="96" spans="1:6" x14ac:dyDescent="0.35">
      <c r="A96">
        <v>2017</v>
      </c>
      <c r="B96">
        <v>11</v>
      </c>
      <c r="C96" t="str">
        <f t="shared" si="1"/>
        <v>2017_11</v>
      </c>
      <c r="D96" s="4">
        <v>83484</v>
      </c>
      <c r="E96" s="1">
        <v>83531.346999999994</v>
      </c>
      <c r="F96" s="1"/>
    </row>
    <row r="97" spans="1:6" x14ac:dyDescent="0.35">
      <c r="A97">
        <v>2017</v>
      </c>
      <c r="B97">
        <v>12</v>
      </c>
      <c r="C97" t="str">
        <f t="shared" si="1"/>
        <v>2017_12</v>
      </c>
      <c r="D97" s="4">
        <v>83480</v>
      </c>
      <c r="E97" s="1">
        <v>83557.339000000007</v>
      </c>
      <c r="F97" s="1"/>
    </row>
    <row r="98" spans="1:6" x14ac:dyDescent="0.35">
      <c r="A98">
        <v>2018</v>
      </c>
      <c r="B98">
        <v>1</v>
      </c>
      <c r="C98" t="str">
        <f t="shared" si="1"/>
        <v>2018_1</v>
      </c>
      <c r="D98" s="4">
        <v>83628</v>
      </c>
      <c r="E98" s="1">
        <v>83088.02</v>
      </c>
      <c r="F98" s="1"/>
    </row>
    <row r="99" spans="1:6" x14ac:dyDescent="0.35">
      <c r="A99">
        <v>2018</v>
      </c>
      <c r="B99">
        <v>2</v>
      </c>
      <c r="C99" t="str">
        <f t="shared" si="1"/>
        <v>2018_2</v>
      </c>
      <c r="D99" s="4">
        <v>83430</v>
      </c>
      <c r="E99" s="1">
        <v>83113.826000000001</v>
      </c>
      <c r="F99" s="1"/>
    </row>
    <row r="100" spans="1:6" x14ac:dyDescent="0.35">
      <c r="A100">
        <v>2018</v>
      </c>
      <c r="B100">
        <v>3</v>
      </c>
      <c r="C100" t="str">
        <f t="shared" si="1"/>
        <v>2018_3</v>
      </c>
      <c r="D100" s="4">
        <v>83267</v>
      </c>
      <c r="E100" s="1">
        <v>83137.107999999993</v>
      </c>
      <c r="F100" s="1"/>
    </row>
    <row r="101" spans="1:6" x14ac:dyDescent="0.35">
      <c r="A101">
        <v>2018</v>
      </c>
      <c r="B101">
        <v>4</v>
      </c>
      <c r="C101" t="str">
        <f t="shared" si="1"/>
        <v>2018_4</v>
      </c>
      <c r="D101" s="4">
        <v>83285</v>
      </c>
      <c r="E101" s="1">
        <v>83163.907999999996</v>
      </c>
      <c r="F101" s="1"/>
    </row>
    <row r="102" spans="1:6" x14ac:dyDescent="0.35">
      <c r="A102">
        <v>2018</v>
      </c>
      <c r="B102">
        <v>5</v>
      </c>
      <c r="C102" t="str">
        <f t="shared" si="1"/>
        <v>2018_5</v>
      </c>
      <c r="D102" s="4">
        <v>83304</v>
      </c>
      <c r="E102" s="1">
        <v>83189.866999999998</v>
      </c>
      <c r="F102" s="1"/>
    </row>
    <row r="103" spans="1:6" x14ac:dyDescent="0.35">
      <c r="A103">
        <v>2018</v>
      </c>
      <c r="B103">
        <v>6</v>
      </c>
      <c r="C103" t="str">
        <f t="shared" si="1"/>
        <v>2018_6</v>
      </c>
      <c r="D103" s="4">
        <v>83262</v>
      </c>
      <c r="E103" s="1">
        <v>83216.668000000005</v>
      </c>
      <c r="F103" s="1"/>
    </row>
    <row r="104" spans="1:6" x14ac:dyDescent="0.35">
      <c r="A104">
        <v>2018</v>
      </c>
      <c r="B104">
        <v>7</v>
      </c>
      <c r="C104" t="str">
        <f t="shared" si="1"/>
        <v>2018_7</v>
      </c>
      <c r="D104" s="4">
        <v>83294</v>
      </c>
      <c r="E104" s="1">
        <v>83241.673999999999</v>
      </c>
      <c r="F104" s="1"/>
    </row>
    <row r="105" spans="1:6" x14ac:dyDescent="0.35">
      <c r="A105">
        <v>2018</v>
      </c>
      <c r="B105">
        <v>8</v>
      </c>
      <c r="C105" t="str">
        <f t="shared" si="1"/>
        <v>2018_8</v>
      </c>
      <c r="D105" s="4">
        <v>83282</v>
      </c>
      <c r="E105" s="1">
        <v>83267.521999999997</v>
      </c>
      <c r="F105" s="1"/>
    </row>
    <row r="106" spans="1:6" x14ac:dyDescent="0.35">
      <c r="A106">
        <v>2018</v>
      </c>
      <c r="B106">
        <v>9</v>
      </c>
      <c r="C106" t="str">
        <f t="shared" si="1"/>
        <v>2018_9</v>
      </c>
      <c r="D106" s="4">
        <v>83198</v>
      </c>
      <c r="E106" s="1">
        <v>83293.37</v>
      </c>
      <c r="F106" s="1"/>
    </row>
    <row r="107" spans="1:6" x14ac:dyDescent="0.35">
      <c r="A107">
        <v>2018</v>
      </c>
      <c r="B107">
        <v>10</v>
      </c>
      <c r="C107" t="str">
        <f t="shared" si="1"/>
        <v>2018_10</v>
      </c>
      <c r="D107" s="4">
        <v>83435</v>
      </c>
      <c r="E107" s="1">
        <v>83318.745999999999</v>
      </c>
      <c r="F107" s="1"/>
    </row>
    <row r="108" spans="1:6" x14ac:dyDescent="0.35">
      <c r="A108">
        <v>2018</v>
      </c>
      <c r="B108">
        <v>11</v>
      </c>
      <c r="C108" t="str">
        <f t="shared" si="1"/>
        <v>2018_11</v>
      </c>
      <c r="D108" s="4">
        <v>83215</v>
      </c>
      <c r="E108" s="1">
        <v>83344.964000000007</v>
      </c>
      <c r="F108" s="1"/>
    </row>
    <row r="109" spans="1:6" x14ac:dyDescent="0.35">
      <c r="A109">
        <v>2018</v>
      </c>
      <c r="B109">
        <v>12</v>
      </c>
      <c r="C109" t="str">
        <f t="shared" si="1"/>
        <v>2018_12</v>
      </c>
      <c r="D109" s="4">
        <v>83238</v>
      </c>
      <c r="E109" s="1">
        <v>83370.34</v>
      </c>
      <c r="F109" s="1"/>
    </row>
    <row r="110" spans="1:6" x14ac:dyDescent="0.35">
      <c r="A110">
        <v>2019</v>
      </c>
      <c r="B110">
        <v>1</v>
      </c>
      <c r="C110" t="str">
        <f t="shared" si="1"/>
        <v>2019_1</v>
      </c>
      <c r="D110" s="4">
        <v>83288</v>
      </c>
      <c r="E110" s="1">
        <v>83397.241999999998</v>
      </c>
      <c r="F110" s="1"/>
    </row>
    <row r="111" spans="1:6" x14ac:dyDescent="0.35">
      <c r="A111">
        <v>2019</v>
      </c>
      <c r="B111">
        <v>2</v>
      </c>
      <c r="C111" t="str">
        <f t="shared" si="1"/>
        <v>2019_2</v>
      </c>
      <c r="D111" s="4">
        <v>83200</v>
      </c>
      <c r="E111" s="1">
        <v>83424.144</v>
      </c>
      <c r="F111" s="1"/>
    </row>
    <row r="112" spans="1:6" x14ac:dyDescent="0.35">
      <c r="A112">
        <v>2019</v>
      </c>
      <c r="B112">
        <v>3</v>
      </c>
      <c r="C112" t="str">
        <f t="shared" si="1"/>
        <v>2019_3</v>
      </c>
      <c r="D112" s="4">
        <v>83234</v>
      </c>
      <c r="E112" s="1">
        <v>83448.520999999993</v>
      </c>
      <c r="F112" s="1"/>
    </row>
    <row r="113" spans="1:6" x14ac:dyDescent="0.35">
      <c r="A113">
        <v>2019</v>
      </c>
      <c r="B113">
        <v>4</v>
      </c>
      <c r="C113" t="str">
        <f t="shared" si="1"/>
        <v>2019_4</v>
      </c>
      <c r="D113" s="4">
        <v>83311</v>
      </c>
      <c r="E113" s="1">
        <v>83474.865000000005</v>
      </c>
      <c r="F113" s="1"/>
    </row>
    <row r="114" spans="1:6" x14ac:dyDescent="0.35">
      <c r="A114">
        <v>2019</v>
      </c>
      <c r="B114">
        <v>5</v>
      </c>
      <c r="C114" t="str">
        <f t="shared" si="1"/>
        <v>2019_5</v>
      </c>
      <c r="D114" s="4">
        <v>83410</v>
      </c>
      <c r="E114" s="1">
        <v>83500.369000000006</v>
      </c>
      <c r="F114" s="1"/>
    </row>
    <row r="115" spans="1:6" x14ac:dyDescent="0.35">
      <c r="A115">
        <v>2019</v>
      </c>
      <c r="B115">
        <v>6</v>
      </c>
      <c r="C115" t="str">
        <f t="shared" si="1"/>
        <v>2019_6</v>
      </c>
      <c r="D115" s="4">
        <v>83480</v>
      </c>
      <c r="E115" s="1">
        <v>83526.713000000003</v>
      </c>
      <c r="F115" s="1"/>
    </row>
    <row r="116" spans="1:6" x14ac:dyDescent="0.35">
      <c r="A116">
        <v>2019</v>
      </c>
      <c r="B116">
        <v>7</v>
      </c>
      <c r="C116" t="str">
        <f t="shared" si="1"/>
        <v>2019_7</v>
      </c>
      <c r="D116" s="4">
        <v>83571</v>
      </c>
      <c r="E116" s="1">
        <v>83552.539000000004</v>
      </c>
      <c r="F116" s="1"/>
    </row>
    <row r="117" spans="1:6" x14ac:dyDescent="0.35">
      <c r="A117">
        <v>2019</v>
      </c>
      <c r="B117">
        <v>8</v>
      </c>
      <c r="C117" t="str">
        <f t="shared" si="1"/>
        <v>2019_8</v>
      </c>
      <c r="D117" s="4">
        <v>83552</v>
      </c>
      <c r="E117" s="1">
        <v>83579.206000000006</v>
      </c>
      <c r="F117" s="1"/>
    </row>
    <row r="118" spans="1:6" x14ac:dyDescent="0.35">
      <c r="A118">
        <v>2019</v>
      </c>
      <c r="B118">
        <v>9</v>
      </c>
      <c r="C118" t="str">
        <f t="shared" si="1"/>
        <v>2019_9</v>
      </c>
      <c r="D118" s="4">
        <v>83635</v>
      </c>
      <c r="E118" s="1">
        <v>83605.873000000007</v>
      </c>
      <c r="F118" s="1"/>
    </row>
    <row r="119" spans="1:6" x14ac:dyDescent="0.35">
      <c r="A119">
        <v>2019</v>
      </c>
      <c r="B119">
        <v>10</v>
      </c>
      <c r="C119" t="str">
        <f t="shared" si="1"/>
        <v>2019_10</v>
      </c>
      <c r="D119" s="4">
        <v>83801</v>
      </c>
      <c r="E119" s="1">
        <v>83631.115999999995</v>
      </c>
      <c r="F119" s="1"/>
    </row>
    <row r="120" spans="1:6" x14ac:dyDescent="0.35">
      <c r="A120">
        <v>2019</v>
      </c>
      <c r="B120">
        <v>11</v>
      </c>
      <c r="C120" t="str">
        <f t="shared" si="1"/>
        <v>2019_11</v>
      </c>
      <c r="D120" s="4">
        <v>83600</v>
      </c>
      <c r="E120" s="1">
        <v>83657.201000000001</v>
      </c>
      <c r="F120" s="1"/>
    </row>
    <row r="121" spans="1:6" x14ac:dyDescent="0.35">
      <c r="A121">
        <v>2019</v>
      </c>
      <c r="B121">
        <v>12</v>
      </c>
      <c r="C121" t="str">
        <f t="shared" si="1"/>
        <v>2019_12</v>
      </c>
      <c r="D121" s="4">
        <v>83687</v>
      </c>
      <c r="E121" s="1">
        <v>83682.444000000003</v>
      </c>
      <c r="F121" s="1"/>
    </row>
    <row r="122" spans="1:6" x14ac:dyDescent="0.35">
      <c r="A122">
        <v>2020</v>
      </c>
      <c r="B122">
        <v>1</v>
      </c>
      <c r="C122" t="str">
        <f t="shared" si="1"/>
        <v>2020_1</v>
      </c>
      <c r="D122" s="4">
        <v>83672</v>
      </c>
      <c r="E122" s="1">
        <v>83709.120999999999</v>
      </c>
      <c r="F122" s="1"/>
    </row>
    <row r="123" spans="1:6" x14ac:dyDescent="0.35">
      <c r="A123">
        <v>2020</v>
      </c>
      <c r="B123">
        <v>2</v>
      </c>
      <c r="C123" t="str">
        <f t="shared" si="1"/>
        <v>2020_2</v>
      </c>
      <c r="D123" s="4">
        <v>83540</v>
      </c>
      <c r="E123" s="1">
        <v>83735.797999999995</v>
      </c>
      <c r="F123" s="1"/>
    </row>
    <row r="124" spans="1:6" x14ac:dyDescent="0.35">
      <c r="A124">
        <v>2020</v>
      </c>
      <c r="B124">
        <v>3</v>
      </c>
      <c r="C124" t="str">
        <f t="shared" si="1"/>
        <v>2020_3</v>
      </c>
      <c r="D124" s="4">
        <v>83558</v>
      </c>
      <c r="E124" s="1">
        <v>83760.790999999997</v>
      </c>
      <c r="F124" s="1"/>
    </row>
    <row r="125" spans="1:6" x14ac:dyDescent="0.35">
      <c r="A125">
        <v>2020</v>
      </c>
      <c r="B125">
        <v>4</v>
      </c>
      <c r="C125" t="str">
        <f t="shared" si="1"/>
        <v>2020_4</v>
      </c>
      <c r="D125" s="4">
        <v>83437</v>
      </c>
      <c r="E125" s="1">
        <v>83768.687999999995</v>
      </c>
      <c r="F125" s="1"/>
    </row>
    <row r="126" spans="1:6" x14ac:dyDescent="0.35">
      <c r="A126">
        <v>2020</v>
      </c>
      <c r="B126">
        <v>5</v>
      </c>
      <c r="C126" t="str">
        <f t="shared" si="1"/>
        <v>2020_5</v>
      </c>
      <c r="D126" s="4">
        <v>83505</v>
      </c>
      <c r="E126" s="1">
        <v>83775.743000000002</v>
      </c>
      <c r="F126" s="1"/>
    </row>
    <row r="127" spans="1:6" x14ac:dyDescent="0.35">
      <c r="A127">
        <v>2020</v>
      </c>
      <c r="B127">
        <v>6</v>
      </c>
      <c r="C127" t="str">
        <f t="shared" si="1"/>
        <v>2020_6</v>
      </c>
      <c r="D127" s="4">
        <v>83685</v>
      </c>
      <c r="E127" s="1">
        <v>83783.64</v>
      </c>
      <c r="F127" s="1"/>
    </row>
    <row r="128" spans="1:6" x14ac:dyDescent="0.35">
      <c r="A128">
        <v>2020</v>
      </c>
      <c r="B128">
        <v>7</v>
      </c>
      <c r="C128" t="str">
        <f t="shared" si="1"/>
        <v>2020_7</v>
      </c>
      <c r="D128" s="4">
        <v>83820</v>
      </c>
      <c r="E128" s="1">
        <v>83817.328999999998</v>
      </c>
      <c r="F128" s="1"/>
    </row>
    <row r="129" spans="1:6" x14ac:dyDescent="0.35">
      <c r="A129">
        <v>2020</v>
      </c>
      <c r="B129">
        <v>8</v>
      </c>
      <c r="C129" t="str">
        <f t="shared" si="1"/>
        <v>2020_8</v>
      </c>
      <c r="D129" s="4">
        <v>83842</v>
      </c>
      <c r="E129" s="1">
        <v>83851.86</v>
      </c>
      <c r="F129" s="1"/>
    </row>
    <row r="130" spans="1:6" x14ac:dyDescent="0.35">
      <c r="A130">
        <v>2020</v>
      </c>
      <c r="B130">
        <v>9</v>
      </c>
      <c r="C130" t="str">
        <f t="shared" si="1"/>
        <v>2020_9</v>
      </c>
      <c r="D130" s="4">
        <v>83927</v>
      </c>
      <c r="E130" s="1">
        <v>83886.39</v>
      </c>
      <c r="F130" s="1"/>
    </row>
    <row r="131" spans="1:6" x14ac:dyDescent="0.35">
      <c r="A131">
        <v>2020</v>
      </c>
      <c r="B131">
        <v>10</v>
      </c>
      <c r="C131" t="str">
        <f t="shared" ref="C131:C194" si="2">A131&amp;"_"&amp;B131</f>
        <v>2020_10</v>
      </c>
      <c r="D131" s="4">
        <v>84020</v>
      </c>
      <c r="E131" s="1">
        <v>83912.813999999998</v>
      </c>
      <c r="F131" s="1"/>
    </row>
    <row r="132" spans="1:6" x14ac:dyDescent="0.35">
      <c r="A132">
        <v>2020</v>
      </c>
      <c r="B132">
        <v>11</v>
      </c>
      <c r="C132" t="str">
        <f t="shared" si="2"/>
        <v>2020_11</v>
      </c>
      <c r="D132" s="4">
        <v>84162</v>
      </c>
      <c r="E132" s="1">
        <v>83940.077999999994</v>
      </c>
      <c r="F132" s="1"/>
    </row>
    <row r="133" spans="1:6" x14ac:dyDescent="0.35">
      <c r="A133">
        <v>2020</v>
      </c>
      <c r="B133">
        <v>12</v>
      </c>
      <c r="C133" t="str">
        <f t="shared" si="2"/>
        <v>2020_12</v>
      </c>
      <c r="D133" s="4">
        <v>84360</v>
      </c>
      <c r="E133" s="1">
        <v>83966.501999999993</v>
      </c>
      <c r="F133" s="1"/>
    </row>
    <row r="134" spans="1:6" x14ac:dyDescent="0.35">
      <c r="A134">
        <v>2021</v>
      </c>
      <c r="B134">
        <v>1</v>
      </c>
      <c r="C134" t="str">
        <f t="shared" si="2"/>
        <v>2021_1</v>
      </c>
      <c r="D134" s="4">
        <v>84309</v>
      </c>
      <c r="E134" s="1">
        <v>84525.168999999994</v>
      </c>
      <c r="F134" s="1"/>
    </row>
    <row r="135" spans="1:6" x14ac:dyDescent="0.35">
      <c r="A135">
        <v>2021</v>
      </c>
      <c r="B135">
        <v>2</v>
      </c>
      <c r="C135" t="str">
        <f t="shared" si="2"/>
        <v>2021_2</v>
      </c>
      <c r="D135" s="4">
        <v>84298</v>
      </c>
      <c r="E135" s="1">
        <v>84553.962</v>
      </c>
      <c r="F135" s="1"/>
    </row>
    <row r="136" spans="1:6" x14ac:dyDescent="0.35">
      <c r="A136">
        <v>2021</v>
      </c>
      <c r="B136">
        <v>3</v>
      </c>
      <c r="C136" t="str">
        <f t="shared" si="2"/>
        <v>2021_3</v>
      </c>
      <c r="D136" s="4">
        <v>84383</v>
      </c>
      <c r="E136" s="1">
        <v>84580.23</v>
      </c>
      <c r="F136" s="1"/>
    </row>
    <row r="137" spans="1:6" x14ac:dyDescent="0.35">
      <c r="A137">
        <v>2021</v>
      </c>
      <c r="B137">
        <v>4</v>
      </c>
      <c r="C137" t="str">
        <f t="shared" si="2"/>
        <v>2021_4</v>
      </c>
      <c r="D137" s="4">
        <v>84442</v>
      </c>
      <c r="E137" s="1">
        <v>84607.02</v>
      </c>
      <c r="F137" s="1"/>
    </row>
    <row r="138" spans="1:6" x14ac:dyDescent="0.35">
      <c r="A138">
        <v>2021</v>
      </c>
      <c r="B138">
        <v>5</v>
      </c>
      <c r="C138" t="str">
        <f t="shared" si="2"/>
        <v>2021_5</v>
      </c>
      <c r="D138" s="1">
        <v>84617</v>
      </c>
      <c r="E138" s="1">
        <v>84632.967999999993</v>
      </c>
      <c r="F138" s="1"/>
    </row>
    <row r="139" spans="1:6" x14ac:dyDescent="0.35">
      <c r="A139">
        <v>2021</v>
      </c>
      <c r="B139">
        <v>6</v>
      </c>
      <c r="C139" t="str">
        <f t="shared" si="2"/>
        <v>2021_6</v>
      </c>
      <c r="D139" s="1">
        <v>84773</v>
      </c>
      <c r="E139" s="1">
        <v>84659.758000000002</v>
      </c>
      <c r="F139" s="1"/>
    </row>
    <row r="140" spans="1:6" x14ac:dyDescent="0.35">
      <c r="A140">
        <v>2021</v>
      </c>
      <c r="B140">
        <v>7</v>
      </c>
      <c r="C140" t="str">
        <f t="shared" si="2"/>
        <v>2021_7</v>
      </c>
      <c r="D140" s="1">
        <v>84754</v>
      </c>
      <c r="E140" s="1">
        <v>84685.82</v>
      </c>
      <c r="F140" s="1"/>
    </row>
    <row r="141" spans="1:6" x14ac:dyDescent="0.35">
      <c r="A141">
        <v>2021</v>
      </c>
      <c r="B141">
        <v>8</v>
      </c>
      <c r="C141" t="str">
        <f t="shared" si="2"/>
        <v>2021_8</v>
      </c>
      <c r="D141" s="1">
        <v>84864</v>
      </c>
      <c r="E141" s="1">
        <v>84712.722999999998</v>
      </c>
      <c r="F141" s="1"/>
    </row>
    <row r="142" spans="1:6" x14ac:dyDescent="0.35">
      <c r="A142">
        <v>2021</v>
      </c>
      <c r="B142">
        <v>9</v>
      </c>
      <c r="C142" t="str">
        <f t="shared" si="2"/>
        <v>2021_9</v>
      </c>
      <c r="D142" s="1">
        <v>84949</v>
      </c>
      <c r="E142" s="1">
        <v>84739.626000000004</v>
      </c>
      <c r="F142" s="1"/>
    </row>
    <row r="143" spans="1:6" x14ac:dyDescent="0.35">
      <c r="A143">
        <v>2021</v>
      </c>
      <c r="B143">
        <v>10</v>
      </c>
      <c r="C143" t="str">
        <f t="shared" si="2"/>
        <v>2021_10</v>
      </c>
      <c r="D143" s="1">
        <v>84912</v>
      </c>
      <c r="E143" s="1">
        <v>84766.32</v>
      </c>
      <c r="F143" s="1"/>
    </row>
    <row r="144" spans="1:6" x14ac:dyDescent="0.35">
      <c r="A144">
        <v>2021</v>
      </c>
      <c r="B144">
        <v>11</v>
      </c>
      <c r="C144" t="str">
        <f t="shared" si="2"/>
        <v>2021_11</v>
      </c>
      <c r="D144" s="1">
        <v>84859</v>
      </c>
      <c r="E144" s="1">
        <v>84793.856</v>
      </c>
      <c r="F144" s="1"/>
    </row>
    <row r="145" spans="1:6" x14ac:dyDescent="0.35">
      <c r="A145">
        <v>2021</v>
      </c>
      <c r="B145">
        <v>12</v>
      </c>
      <c r="C145" t="str">
        <f t="shared" si="2"/>
        <v>2021_12</v>
      </c>
      <c r="D145" s="1">
        <v>84918</v>
      </c>
      <c r="E145" s="1">
        <v>84820.548999999999</v>
      </c>
      <c r="F145" s="1"/>
    </row>
    <row r="146" spans="1:6" x14ac:dyDescent="0.35">
      <c r="A146">
        <v>2022</v>
      </c>
      <c r="B146">
        <v>1</v>
      </c>
      <c r="C146" t="str">
        <f t="shared" si="2"/>
        <v>2022_1</v>
      </c>
      <c r="D146" s="1">
        <v>84810</v>
      </c>
      <c r="E146" s="1">
        <v>84848.884000000005</v>
      </c>
      <c r="F146" s="1">
        <f>E146+(D146-E146)</f>
        <v>84810</v>
      </c>
    </row>
    <row r="147" spans="1:6" x14ac:dyDescent="0.35">
      <c r="A147">
        <v>2022</v>
      </c>
      <c r="B147">
        <v>2</v>
      </c>
      <c r="C147" t="str">
        <f t="shared" si="2"/>
        <v>2022_2</v>
      </c>
      <c r="D147" s="1">
        <v>84706</v>
      </c>
      <c r="E147" s="1">
        <v>84877.218999999997</v>
      </c>
      <c r="F147" s="1">
        <f>E147+(D147-E147)</f>
        <v>84706</v>
      </c>
    </row>
    <row r="148" spans="1:6" x14ac:dyDescent="0.35">
      <c r="A148">
        <v>2022</v>
      </c>
      <c r="B148">
        <v>3</v>
      </c>
      <c r="C148" t="str">
        <f t="shared" si="2"/>
        <v>2022_3</v>
      </c>
      <c r="D148" s="1">
        <v>84832</v>
      </c>
      <c r="E148" s="1">
        <v>84903.028999999995</v>
      </c>
      <c r="F148" s="1">
        <f>E148+(D148-E148)</f>
        <v>84832</v>
      </c>
    </row>
    <row r="149" spans="1:6" x14ac:dyDescent="0.35">
      <c r="A149">
        <v>2022</v>
      </c>
      <c r="B149">
        <v>4</v>
      </c>
      <c r="C149" t="str">
        <f t="shared" si="2"/>
        <v>2022_4</v>
      </c>
      <c r="D149" s="1">
        <v>84859</v>
      </c>
      <c r="E149" s="1">
        <v>84930.407999999996</v>
      </c>
      <c r="F149" s="1">
        <f>E149+(D149-E149)</f>
        <v>84859</v>
      </c>
    </row>
    <row r="150" spans="1:6" x14ac:dyDescent="0.35">
      <c r="A150">
        <v>2022</v>
      </c>
      <c r="B150">
        <v>5</v>
      </c>
      <c r="C150" t="str">
        <f t="shared" si="2"/>
        <v>2022_5</v>
      </c>
      <c r="E150" s="1">
        <v>84956.945999999996</v>
      </c>
      <c r="F150" s="1">
        <f>E150+($D$149-$E$149)</f>
        <v>84885.538</v>
      </c>
    </row>
    <row r="151" spans="1:6" x14ac:dyDescent="0.35">
      <c r="A151">
        <v>2022</v>
      </c>
      <c r="B151">
        <v>6</v>
      </c>
      <c r="C151" t="str">
        <f t="shared" si="2"/>
        <v>2022_6</v>
      </c>
      <c r="E151" s="1">
        <v>84984.324999999997</v>
      </c>
      <c r="F151" s="1">
        <f>E151+($D$149-$E$149)</f>
        <v>84912.917000000001</v>
      </c>
    </row>
    <row r="152" spans="1:6" x14ac:dyDescent="0.35">
      <c r="A152">
        <v>2022</v>
      </c>
      <c r="B152">
        <v>7</v>
      </c>
      <c r="C152" t="str">
        <f t="shared" si="2"/>
        <v>2022_7</v>
      </c>
      <c r="E152" s="1">
        <v>85010.239000000001</v>
      </c>
      <c r="F152" s="1">
        <f>E152+($D$149-$E$149)</f>
        <v>84938.831000000006</v>
      </c>
    </row>
    <row r="153" spans="1:6" x14ac:dyDescent="0.35">
      <c r="A153">
        <v>2022</v>
      </c>
      <c r="B153">
        <v>8</v>
      </c>
      <c r="C153" t="str">
        <f t="shared" si="2"/>
        <v>2022_8</v>
      </c>
      <c r="E153" s="1">
        <v>85036.994999999995</v>
      </c>
      <c r="F153" s="1">
        <f>E153+($D$149-$E$149)</f>
        <v>84965.587</v>
      </c>
    </row>
    <row r="154" spans="1:6" x14ac:dyDescent="0.35">
      <c r="A154">
        <v>2022</v>
      </c>
      <c r="B154">
        <v>9</v>
      </c>
      <c r="C154" t="str">
        <f t="shared" si="2"/>
        <v>2022_9</v>
      </c>
      <c r="E154" s="1">
        <v>85063.751000000004</v>
      </c>
      <c r="F154" s="1">
        <f>E154+($D$149-$E$149)</f>
        <v>84992.343000000008</v>
      </c>
    </row>
    <row r="155" spans="1:6" x14ac:dyDescent="0.35">
      <c r="A155">
        <v>2022</v>
      </c>
      <c r="B155">
        <v>10</v>
      </c>
      <c r="C155" t="str">
        <f t="shared" si="2"/>
        <v>2022_10</v>
      </c>
      <c r="E155" s="1">
        <v>85089.062999999995</v>
      </c>
      <c r="F155" s="1">
        <f>E155+($D$149-$E$149)</f>
        <v>85017.654999999999</v>
      </c>
    </row>
    <row r="156" spans="1:6" x14ac:dyDescent="0.35">
      <c r="A156">
        <v>2022</v>
      </c>
      <c r="B156">
        <v>11</v>
      </c>
      <c r="C156" t="str">
        <f t="shared" si="2"/>
        <v>2022_11</v>
      </c>
      <c r="E156" s="1">
        <v>85115.216</v>
      </c>
      <c r="F156" s="1">
        <f>E156+($D$149-$E$149)</f>
        <v>85043.808000000005</v>
      </c>
    </row>
    <row r="157" spans="1:6" x14ac:dyDescent="0.35">
      <c r="A157">
        <v>2022</v>
      </c>
      <c r="B157">
        <v>12</v>
      </c>
      <c r="C157" t="str">
        <f t="shared" si="2"/>
        <v>2022_12</v>
      </c>
      <c r="E157" s="1">
        <v>85140.527000000002</v>
      </c>
      <c r="F157" s="1">
        <f>E157+($D$149-$E$149)</f>
        <v>85069.119000000006</v>
      </c>
    </row>
    <row r="158" spans="1:6" x14ac:dyDescent="0.35">
      <c r="A158">
        <v>2023</v>
      </c>
      <c r="B158">
        <v>1</v>
      </c>
      <c r="C158" t="str">
        <f t="shared" si="2"/>
        <v>2023_1</v>
      </c>
      <c r="E158" s="1">
        <v>85166.516000000003</v>
      </c>
      <c r="F158" s="1">
        <f>E158+($D$149-$E$149)</f>
        <v>85095.108000000007</v>
      </c>
    </row>
    <row r="159" spans="1:6" x14ac:dyDescent="0.35">
      <c r="A159">
        <v>2023</v>
      </c>
      <c r="B159">
        <v>2</v>
      </c>
      <c r="C159" t="str">
        <f t="shared" si="2"/>
        <v>2023_2</v>
      </c>
      <c r="E159" s="1">
        <v>85192.505000000005</v>
      </c>
      <c r="F159" s="1">
        <f>E159+($D$149-$E$149)</f>
        <v>85121.097000000009</v>
      </c>
    </row>
    <row r="160" spans="1:6" x14ac:dyDescent="0.35">
      <c r="A160">
        <v>2023</v>
      </c>
      <c r="B160">
        <v>3</v>
      </c>
      <c r="C160" t="str">
        <f t="shared" si="2"/>
        <v>2023_3</v>
      </c>
      <c r="E160" s="1">
        <v>85215.97</v>
      </c>
      <c r="F160" s="1">
        <f>E160+($D$149-$E$149)</f>
        <v>85144.562000000005</v>
      </c>
    </row>
    <row r="161" spans="1:6" x14ac:dyDescent="0.35">
      <c r="A161">
        <v>2023</v>
      </c>
      <c r="B161">
        <v>4</v>
      </c>
      <c r="C161" t="str">
        <f t="shared" si="2"/>
        <v>2023_4</v>
      </c>
      <c r="E161" s="1">
        <v>85242.062000000005</v>
      </c>
      <c r="F161" s="1">
        <f>E161+($D$149-$E$149)</f>
        <v>85170.65400000001</v>
      </c>
    </row>
    <row r="162" spans="1:6" x14ac:dyDescent="0.35">
      <c r="A162">
        <v>2023</v>
      </c>
      <c r="B162">
        <v>5</v>
      </c>
      <c r="C162" t="str">
        <f t="shared" si="2"/>
        <v>2023_5</v>
      </c>
      <c r="E162" s="1">
        <v>85267.312000000005</v>
      </c>
      <c r="F162" s="1">
        <f>E162+($D$149-$E$149)</f>
        <v>85195.90400000001</v>
      </c>
    </row>
    <row r="163" spans="1:6" x14ac:dyDescent="0.35">
      <c r="A163">
        <v>2023</v>
      </c>
      <c r="B163">
        <v>6</v>
      </c>
      <c r="C163" t="str">
        <f t="shared" si="2"/>
        <v>2023_6</v>
      </c>
      <c r="E163" s="1">
        <v>85293.403000000006</v>
      </c>
      <c r="F163" s="1">
        <f>E163+($D$149-$E$149)</f>
        <v>85221.99500000001</v>
      </c>
    </row>
    <row r="164" spans="1:6" x14ac:dyDescent="0.35">
      <c r="A164">
        <v>2023</v>
      </c>
      <c r="B164">
        <v>7</v>
      </c>
      <c r="C164" t="str">
        <f t="shared" si="2"/>
        <v>2023_7</v>
      </c>
      <c r="E164" s="1">
        <v>85318.554000000004</v>
      </c>
      <c r="F164" s="1">
        <f>E164+($D$149-$E$149)</f>
        <v>85247.146000000008</v>
      </c>
    </row>
    <row r="165" spans="1:6" x14ac:dyDescent="0.35">
      <c r="A165">
        <v>2023</v>
      </c>
      <c r="B165">
        <v>8</v>
      </c>
      <c r="C165" t="str">
        <f t="shared" si="2"/>
        <v>2023_8</v>
      </c>
      <c r="E165" s="1">
        <v>85344.546000000002</v>
      </c>
      <c r="F165" s="1">
        <f>E165+($D$149-$E$149)</f>
        <v>85273.138000000006</v>
      </c>
    </row>
    <row r="166" spans="1:6" x14ac:dyDescent="0.35">
      <c r="A166">
        <v>2023</v>
      </c>
      <c r="B166">
        <v>9</v>
      </c>
      <c r="C166" t="str">
        <f t="shared" si="2"/>
        <v>2023_9</v>
      </c>
      <c r="E166" s="1">
        <v>85370.538</v>
      </c>
      <c r="F166" s="1">
        <f>E166+($D$149-$E$149)</f>
        <v>85299.13</v>
      </c>
    </row>
    <row r="167" spans="1:6" x14ac:dyDescent="0.35">
      <c r="A167">
        <v>2023</v>
      </c>
      <c r="B167">
        <v>10</v>
      </c>
      <c r="C167" t="str">
        <f t="shared" si="2"/>
        <v>2023_10</v>
      </c>
      <c r="E167" s="1">
        <v>85395.626999999993</v>
      </c>
      <c r="F167" s="1">
        <f>E167+($D$149-$E$149)</f>
        <v>85324.218999999997</v>
      </c>
    </row>
    <row r="168" spans="1:6" x14ac:dyDescent="0.35">
      <c r="A168">
        <v>2023</v>
      </c>
      <c r="B168">
        <v>11</v>
      </c>
      <c r="C168" t="str">
        <f t="shared" si="2"/>
        <v>2023_11</v>
      </c>
      <c r="E168" s="1">
        <v>85421.557000000001</v>
      </c>
      <c r="F168" s="1">
        <f>E168+($D$149-$E$149)</f>
        <v>85350.149000000005</v>
      </c>
    </row>
    <row r="169" spans="1:6" x14ac:dyDescent="0.35">
      <c r="A169">
        <v>2023</v>
      </c>
      <c r="B169">
        <v>12</v>
      </c>
      <c r="C169" t="str">
        <f t="shared" si="2"/>
        <v>2023_12</v>
      </c>
      <c r="E169" s="1">
        <v>85446.645999999993</v>
      </c>
      <c r="F169" s="1">
        <f>E169+($D$149-$E$149)</f>
        <v>85375.237999999998</v>
      </c>
    </row>
    <row r="170" spans="1:6" x14ac:dyDescent="0.35">
      <c r="A170">
        <v>2024</v>
      </c>
      <c r="B170">
        <v>1</v>
      </c>
      <c r="C170" t="str">
        <f t="shared" si="2"/>
        <v>2024_1</v>
      </c>
      <c r="E170" s="1">
        <v>85472.486000000004</v>
      </c>
      <c r="F170" s="1">
        <f>E170+($D$149-$E$149)</f>
        <v>85401.078000000009</v>
      </c>
    </row>
    <row r="171" spans="1:6" x14ac:dyDescent="0.35">
      <c r="A171">
        <v>2024</v>
      </c>
      <c r="B171">
        <v>2</v>
      </c>
      <c r="C171" t="str">
        <f t="shared" si="2"/>
        <v>2024_2</v>
      </c>
      <c r="E171" s="1">
        <v>85498.327000000005</v>
      </c>
      <c r="F171" s="1">
        <f>E171+($D$149-$E$149)</f>
        <v>85426.919000000009</v>
      </c>
    </row>
    <row r="172" spans="1:6" x14ac:dyDescent="0.35">
      <c r="A172">
        <v>2024</v>
      </c>
      <c r="B172">
        <v>3</v>
      </c>
      <c r="C172" t="str">
        <f t="shared" si="2"/>
        <v>2024_3</v>
      </c>
      <c r="E172" s="1">
        <v>85522.483999999997</v>
      </c>
      <c r="F172" s="1">
        <f>E172+($D$149-$E$149)</f>
        <v>85451.076000000001</v>
      </c>
    </row>
    <row r="173" spans="1:6" x14ac:dyDescent="0.35">
      <c r="A173">
        <v>2024</v>
      </c>
      <c r="B173">
        <v>4</v>
      </c>
      <c r="C173" t="str">
        <f t="shared" si="2"/>
        <v>2024_4</v>
      </c>
      <c r="E173" s="1">
        <v>85548.372000000003</v>
      </c>
      <c r="F173" s="1">
        <f>E173+($D$149-$E$149)</f>
        <v>85476.964000000007</v>
      </c>
    </row>
    <row r="174" spans="1:6" x14ac:dyDescent="0.35">
      <c r="A174">
        <v>2024</v>
      </c>
      <c r="B174">
        <v>5</v>
      </c>
      <c r="C174" t="str">
        <f t="shared" si="2"/>
        <v>2024_5</v>
      </c>
      <c r="E174" s="1">
        <v>85573.418000000005</v>
      </c>
      <c r="F174" s="1">
        <f>E174+($D$149-$E$149)</f>
        <v>85502.010000000009</v>
      </c>
    </row>
    <row r="175" spans="1:6" x14ac:dyDescent="0.35">
      <c r="A175">
        <v>2024</v>
      </c>
      <c r="B175">
        <v>6</v>
      </c>
      <c r="C175" t="str">
        <f t="shared" si="2"/>
        <v>2024_6</v>
      </c>
      <c r="E175" s="1">
        <v>85599.304999999993</v>
      </c>
      <c r="F175" s="1">
        <f>E175+($D$149-$E$149)</f>
        <v>85527.896999999997</v>
      </c>
    </row>
    <row r="176" spans="1:6" x14ac:dyDescent="0.35">
      <c r="A176">
        <v>2024</v>
      </c>
      <c r="B176">
        <v>7</v>
      </c>
      <c r="C176" t="str">
        <f t="shared" si="2"/>
        <v>2024_7</v>
      </c>
      <c r="E176" s="1">
        <v>85624.35</v>
      </c>
      <c r="F176" s="1">
        <f>E176+($D$149-$E$149)</f>
        <v>85552.94200000001</v>
      </c>
    </row>
    <row r="177" spans="1:6" x14ac:dyDescent="0.35">
      <c r="A177">
        <v>2024</v>
      </c>
      <c r="B177">
        <v>8</v>
      </c>
      <c r="C177" t="str">
        <f t="shared" si="2"/>
        <v>2024_8</v>
      </c>
      <c r="E177" s="1">
        <v>85650.236999999994</v>
      </c>
      <c r="F177" s="1">
        <f>E177+($D$149-$E$149)</f>
        <v>85578.828999999998</v>
      </c>
    </row>
    <row r="178" spans="1:6" x14ac:dyDescent="0.35">
      <c r="A178">
        <v>2024</v>
      </c>
      <c r="B178">
        <v>9</v>
      </c>
      <c r="C178" t="str">
        <f t="shared" si="2"/>
        <v>2024_9</v>
      </c>
      <c r="E178" s="1">
        <v>85676.123999999996</v>
      </c>
      <c r="F178" s="1">
        <f>E178+($D$149-$E$149)</f>
        <v>85604.716</v>
      </c>
    </row>
    <row r="179" spans="1:6" x14ac:dyDescent="0.35">
      <c r="A179">
        <v>2024</v>
      </c>
      <c r="B179">
        <v>10</v>
      </c>
      <c r="C179" t="str">
        <f t="shared" si="2"/>
        <v>2024_10</v>
      </c>
      <c r="E179" s="1">
        <v>85701.232000000004</v>
      </c>
      <c r="F179" s="1">
        <f>E179+($D$149-$E$149)</f>
        <v>85629.824000000008</v>
      </c>
    </row>
    <row r="180" spans="1:6" x14ac:dyDescent="0.35">
      <c r="A180">
        <v>2024</v>
      </c>
      <c r="B180">
        <v>11</v>
      </c>
      <c r="C180" t="str">
        <f t="shared" si="2"/>
        <v>2024_11</v>
      </c>
      <c r="E180" s="1">
        <v>85727.180999999997</v>
      </c>
      <c r="F180" s="1">
        <f>E180+($D$149-$E$149)</f>
        <v>85655.773000000001</v>
      </c>
    </row>
    <row r="181" spans="1:6" x14ac:dyDescent="0.35">
      <c r="A181">
        <v>2024</v>
      </c>
      <c r="B181">
        <v>12</v>
      </c>
      <c r="C181" t="str">
        <f t="shared" si="2"/>
        <v>2024_12</v>
      </c>
      <c r="E181" s="1">
        <v>85752.288</v>
      </c>
      <c r="F181" s="1">
        <f>E181+($D$149-$E$149)</f>
        <v>85680.88</v>
      </c>
    </row>
    <row r="182" spans="1:6" x14ac:dyDescent="0.35">
      <c r="A182">
        <v>2025</v>
      </c>
      <c r="B182">
        <v>1</v>
      </c>
      <c r="C182" t="str">
        <f t="shared" si="2"/>
        <v>2025_1</v>
      </c>
      <c r="E182" s="1">
        <v>85778.194000000003</v>
      </c>
      <c r="F182" s="1">
        <f>E182+($D$149-$E$149)</f>
        <v>85706.786000000007</v>
      </c>
    </row>
    <row r="183" spans="1:6" x14ac:dyDescent="0.35">
      <c r="A183">
        <v>2025</v>
      </c>
      <c r="B183">
        <v>2</v>
      </c>
      <c r="C183" t="str">
        <f t="shared" si="2"/>
        <v>2025_2</v>
      </c>
      <c r="E183" s="1">
        <v>85804.1</v>
      </c>
      <c r="F183" s="1">
        <f>E183+($D$149-$E$149)</f>
        <v>85732.69200000001</v>
      </c>
    </row>
    <row r="184" spans="1:6" x14ac:dyDescent="0.35">
      <c r="A184">
        <v>2025</v>
      </c>
      <c r="B184">
        <v>3</v>
      </c>
      <c r="C184" t="str">
        <f t="shared" si="2"/>
        <v>2025_3</v>
      </c>
      <c r="E184" s="1">
        <v>85827.481</v>
      </c>
      <c r="F184" s="1">
        <f>E184+($D$149-$E$149)</f>
        <v>85756.073000000004</v>
      </c>
    </row>
    <row r="185" spans="1:6" x14ac:dyDescent="0.35">
      <c r="A185">
        <v>2025</v>
      </c>
      <c r="B185">
        <v>4</v>
      </c>
      <c r="C185" t="str">
        <f t="shared" si="2"/>
        <v>2025_4</v>
      </c>
      <c r="E185" s="1">
        <v>85853.527000000002</v>
      </c>
      <c r="F185" s="1">
        <f>E185+($D$149-$E$149)</f>
        <v>85782.119000000006</v>
      </c>
    </row>
    <row r="186" spans="1:6" x14ac:dyDescent="0.35">
      <c r="A186">
        <v>2025</v>
      </c>
      <c r="B186">
        <v>5</v>
      </c>
      <c r="C186" t="str">
        <f t="shared" si="2"/>
        <v>2025_5</v>
      </c>
      <c r="E186" s="1">
        <v>85878.732999999993</v>
      </c>
      <c r="F186" s="1">
        <f>E186+($D$149-$E$149)</f>
        <v>85807.324999999997</v>
      </c>
    </row>
    <row r="187" spans="1:6" x14ac:dyDescent="0.35">
      <c r="A187">
        <v>2025</v>
      </c>
      <c r="B187">
        <v>6</v>
      </c>
      <c r="C187" t="str">
        <f t="shared" si="2"/>
        <v>2025_6</v>
      </c>
      <c r="E187" s="1">
        <v>85904.78</v>
      </c>
      <c r="F187" s="1">
        <f>E187+($D$149-$E$149)</f>
        <v>85833.372000000003</v>
      </c>
    </row>
    <row r="188" spans="1:6" x14ac:dyDescent="0.35">
      <c r="A188">
        <v>2025</v>
      </c>
      <c r="B188">
        <v>7</v>
      </c>
      <c r="C188" t="str">
        <f t="shared" si="2"/>
        <v>2025_7</v>
      </c>
      <c r="E188" s="1">
        <v>85930.072</v>
      </c>
      <c r="F188" s="1">
        <f>E188+($D$149-$E$149)</f>
        <v>85858.664000000004</v>
      </c>
    </row>
    <row r="189" spans="1:6" x14ac:dyDescent="0.35">
      <c r="A189">
        <v>2025</v>
      </c>
      <c r="B189">
        <v>8</v>
      </c>
      <c r="C189" t="str">
        <f t="shared" si="2"/>
        <v>2025_8</v>
      </c>
      <c r="E189" s="1">
        <v>85956.206999999995</v>
      </c>
      <c r="F189" s="1">
        <f>E189+($D$149-$E$149)</f>
        <v>85884.798999999999</v>
      </c>
    </row>
    <row r="190" spans="1:6" x14ac:dyDescent="0.35">
      <c r="A190">
        <v>2025</v>
      </c>
      <c r="B190">
        <v>9</v>
      </c>
      <c r="C190" t="str">
        <f t="shared" si="2"/>
        <v>2025_9</v>
      </c>
      <c r="E190" s="1">
        <v>85982.341</v>
      </c>
      <c r="F190" s="1">
        <f>E190+($D$149-$E$149)</f>
        <v>85910.933000000005</v>
      </c>
    </row>
    <row r="191" spans="1:6" x14ac:dyDescent="0.35">
      <c r="A191">
        <v>2025</v>
      </c>
      <c r="B191">
        <v>10</v>
      </c>
      <c r="C191" t="str">
        <f t="shared" si="2"/>
        <v>2025_10</v>
      </c>
      <c r="E191" s="1">
        <v>86007.751999999993</v>
      </c>
      <c r="F191" s="1">
        <f>E191+($D$149-$E$149)</f>
        <v>85936.343999999997</v>
      </c>
    </row>
    <row r="192" spans="1:6" x14ac:dyDescent="0.35">
      <c r="A192">
        <v>2025</v>
      </c>
      <c r="B192">
        <v>11</v>
      </c>
      <c r="C192" t="str">
        <f t="shared" si="2"/>
        <v>2025_11</v>
      </c>
      <c r="E192" s="1">
        <v>86034.004000000001</v>
      </c>
      <c r="F192" s="1">
        <f>E192+($D$149-$E$149)</f>
        <v>85962.596000000005</v>
      </c>
    </row>
    <row r="193" spans="1:6" x14ac:dyDescent="0.35">
      <c r="A193">
        <v>2025</v>
      </c>
      <c r="B193">
        <v>12</v>
      </c>
      <c r="C193" t="str">
        <f t="shared" si="2"/>
        <v>2025_12</v>
      </c>
      <c r="E193" s="1">
        <v>86059.414999999994</v>
      </c>
      <c r="F193" s="1">
        <f>E193+($D$149-$E$149)</f>
        <v>85988.006999999998</v>
      </c>
    </row>
    <row r="194" spans="1:6" x14ac:dyDescent="0.35">
      <c r="A194">
        <v>2026</v>
      </c>
      <c r="B194">
        <v>1</v>
      </c>
      <c r="C194" t="str">
        <f t="shared" si="2"/>
        <v>2026_1</v>
      </c>
      <c r="E194" s="1">
        <v>86085.764999999999</v>
      </c>
      <c r="F194" s="1">
        <f>E194+($D$149-$E$149)</f>
        <v>86014.357000000004</v>
      </c>
    </row>
    <row r="195" spans="1:6" x14ac:dyDescent="0.35">
      <c r="A195">
        <v>2026</v>
      </c>
      <c r="B195">
        <v>2</v>
      </c>
      <c r="C195" t="str">
        <f t="shared" ref="C195:C258" si="3">A195&amp;"_"&amp;B195</f>
        <v>2026_2</v>
      </c>
      <c r="E195" s="1">
        <v>86112.115000000005</v>
      </c>
      <c r="F195" s="1">
        <f>E195+($D$149-$E$149)</f>
        <v>86040.707000000009</v>
      </c>
    </row>
    <row r="196" spans="1:6" x14ac:dyDescent="0.35">
      <c r="A196">
        <v>2026</v>
      </c>
      <c r="B196">
        <v>3</v>
      </c>
      <c r="C196" t="str">
        <f t="shared" si="3"/>
        <v>2026_3</v>
      </c>
      <c r="E196" s="1">
        <v>86135.94</v>
      </c>
      <c r="F196" s="1">
        <f>E196+($D$149-$E$149)</f>
        <v>86064.532000000007</v>
      </c>
    </row>
    <row r="197" spans="1:6" x14ac:dyDescent="0.35">
      <c r="A197">
        <v>2026</v>
      </c>
      <c r="B197">
        <v>4</v>
      </c>
      <c r="C197" t="str">
        <f t="shared" si="3"/>
        <v>2026_4</v>
      </c>
      <c r="E197" s="1">
        <v>86162.381999999998</v>
      </c>
      <c r="F197" s="1">
        <f>E197+($D$149-$E$149)</f>
        <v>86090.974000000002</v>
      </c>
    </row>
    <row r="198" spans="1:6" x14ac:dyDescent="0.35">
      <c r="A198">
        <v>2026</v>
      </c>
      <c r="B198">
        <v>5</v>
      </c>
      <c r="C198" t="str">
        <f t="shared" si="3"/>
        <v>2026_5</v>
      </c>
      <c r="E198" s="1">
        <v>86187.982999999993</v>
      </c>
      <c r="F198" s="1">
        <f>E198+($D$149-$E$149)</f>
        <v>86116.574999999997</v>
      </c>
    </row>
    <row r="199" spans="1:6" x14ac:dyDescent="0.35">
      <c r="A199">
        <v>2026</v>
      </c>
      <c r="B199">
        <v>6</v>
      </c>
      <c r="C199" t="str">
        <f t="shared" si="3"/>
        <v>2026_6</v>
      </c>
      <c r="E199" s="1">
        <v>86214.425000000003</v>
      </c>
      <c r="F199" s="1">
        <f>E199+($D$149-$E$149)</f>
        <v>86143.017000000007</v>
      </c>
    </row>
    <row r="200" spans="1:6" x14ac:dyDescent="0.35">
      <c r="A200">
        <v>2026</v>
      </c>
      <c r="B200">
        <v>7</v>
      </c>
      <c r="C200" t="str">
        <f t="shared" si="3"/>
        <v>2026_7</v>
      </c>
      <c r="E200" s="1">
        <v>86240.135999999999</v>
      </c>
      <c r="F200" s="1">
        <f>E200+($D$149-$E$149)</f>
        <v>86168.728000000003</v>
      </c>
    </row>
    <row r="201" spans="1:6" x14ac:dyDescent="0.35">
      <c r="A201">
        <v>2026</v>
      </c>
      <c r="B201">
        <v>8</v>
      </c>
      <c r="C201" t="str">
        <f t="shared" si="3"/>
        <v>2026_8</v>
      </c>
      <c r="E201" s="1">
        <v>86266.688999999998</v>
      </c>
      <c r="F201" s="1">
        <f>E201+($D$149-$E$149)</f>
        <v>86195.281000000003</v>
      </c>
    </row>
    <row r="202" spans="1:6" x14ac:dyDescent="0.35">
      <c r="A202">
        <v>2026</v>
      </c>
      <c r="B202">
        <v>9</v>
      </c>
      <c r="C202" t="str">
        <f t="shared" si="3"/>
        <v>2026_9</v>
      </c>
      <c r="E202" s="1">
        <v>86293.241999999998</v>
      </c>
      <c r="F202" s="1">
        <f>E202+($D$149-$E$149)</f>
        <v>86221.834000000003</v>
      </c>
    </row>
    <row r="203" spans="1:6" x14ac:dyDescent="0.35">
      <c r="A203">
        <v>2026</v>
      </c>
      <c r="B203">
        <v>10</v>
      </c>
      <c r="C203" t="str">
        <f t="shared" si="3"/>
        <v>2026_10</v>
      </c>
      <c r="E203" s="1">
        <v>86319.032000000007</v>
      </c>
      <c r="F203" s="1">
        <f>E203+($D$149-$E$149)</f>
        <v>86247.624000000011</v>
      </c>
    </row>
    <row r="204" spans="1:6" x14ac:dyDescent="0.35">
      <c r="A204">
        <v>2026</v>
      </c>
      <c r="B204">
        <v>11</v>
      </c>
      <c r="C204" t="str">
        <f t="shared" si="3"/>
        <v>2026_11</v>
      </c>
      <c r="E204" s="1">
        <v>86345.664000000004</v>
      </c>
      <c r="F204" s="1">
        <f>E204+($D$149-$E$149)</f>
        <v>86274.256000000008</v>
      </c>
    </row>
    <row r="205" spans="1:6" x14ac:dyDescent="0.35">
      <c r="A205">
        <v>2026</v>
      </c>
      <c r="B205">
        <v>12</v>
      </c>
      <c r="C205" t="str">
        <f t="shared" si="3"/>
        <v>2026_12</v>
      </c>
      <c r="E205" s="1">
        <v>86371.453999999998</v>
      </c>
      <c r="F205" s="1">
        <f>E205+($D$149-$E$149)</f>
        <v>86300.046000000002</v>
      </c>
    </row>
    <row r="206" spans="1:6" x14ac:dyDescent="0.35">
      <c r="A206">
        <v>2027</v>
      </c>
      <c r="B206">
        <v>1</v>
      </c>
      <c r="C206" t="str">
        <f t="shared" si="3"/>
        <v>2027_1</v>
      </c>
      <c r="E206" s="1">
        <v>86398.085000000006</v>
      </c>
      <c r="F206" s="1">
        <f>E206+($D$149-$E$149)</f>
        <v>86326.677000000011</v>
      </c>
    </row>
    <row r="207" spans="1:6" x14ac:dyDescent="0.35">
      <c r="A207">
        <v>2027</v>
      </c>
      <c r="B207">
        <v>2</v>
      </c>
      <c r="C207" t="str">
        <f t="shared" si="3"/>
        <v>2027_2</v>
      </c>
      <c r="E207" s="1">
        <v>86424.714999999997</v>
      </c>
      <c r="F207" s="1">
        <f>E207+($D$149-$E$149)</f>
        <v>86353.307000000001</v>
      </c>
    </row>
    <row r="208" spans="1:6" x14ac:dyDescent="0.35">
      <c r="A208">
        <v>2027</v>
      </c>
      <c r="B208">
        <v>3</v>
      </c>
      <c r="C208" t="str">
        <f t="shared" si="3"/>
        <v>2027_3</v>
      </c>
      <c r="E208" s="1">
        <v>86448.82</v>
      </c>
      <c r="F208" s="1">
        <f>E208+($D$149-$E$149)</f>
        <v>86377.412000000011</v>
      </c>
    </row>
    <row r="209" spans="1:6" x14ac:dyDescent="0.35">
      <c r="A209">
        <v>2027</v>
      </c>
      <c r="B209">
        <v>4</v>
      </c>
      <c r="C209" t="str">
        <f t="shared" si="3"/>
        <v>2027_4</v>
      </c>
      <c r="E209" s="1">
        <v>86475.523000000001</v>
      </c>
      <c r="F209" s="1">
        <f>E209+($D$149-$E$149)</f>
        <v>86404.115000000005</v>
      </c>
    </row>
    <row r="210" spans="1:6" x14ac:dyDescent="0.35">
      <c r="A210">
        <v>2027</v>
      </c>
      <c r="B210">
        <v>5</v>
      </c>
      <c r="C210" t="str">
        <f t="shared" si="3"/>
        <v>2027_5</v>
      </c>
      <c r="E210" s="1">
        <v>86501.384000000005</v>
      </c>
      <c r="F210" s="1">
        <f>E210+($D$149-$E$149)</f>
        <v>86429.97600000001</v>
      </c>
    </row>
    <row r="211" spans="1:6" x14ac:dyDescent="0.35">
      <c r="A211">
        <v>2027</v>
      </c>
      <c r="B211">
        <v>6</v>
      </c>
      <c r="C211" t="str">
        <f t="shared" si="3"/>
        <v>2027_6</v>
      </c>
      <c r="E211" s="1">
        <v>86528.087</v>
      </c>
      <c r="F211" s="1">
        <f>E211+($D$149-$E$149)</f>
        <v>86456.679000000004</v>
      </c>
    </row>
    <row r="212" spans="1:6" x14ac:dyDescent="0.35">
      <c r="A212">
        <v>2027</v>
      </c>
      <c r="B212">
        <v>7</v>
      </c>
      <c r="C212" t="str">
        <f t="shared" si="3"/>
        <v>2027_7</v>
      </c>
      <c r="E212" s="1">
        <v>86553.983999999997</v>
      </c>
      <c r="F212" s="1">
        <f>E212+($D$149-$E$149)</f>
        <v>86482.576000000001</v>
      </c>
    </row>
    <row r="213" spans="1:6" x14ac:dyDescent="0.35">
      <c r="A213">
        <v>2027</v>
      </c>
      <c r="B213">
        <v>8</v>
      </c>
      <c r="C213" t="str">
        <f t="shared" si="3"/>
        <v>2027_8</v>
      </c>
      <c r="E213" s="1">
        <v>86580.722999999998</v>
      </c>
      <c r="F213" s="1">
        <f>E213+($D$149-$E$149)</f>
        <v>86509.315000000002</v>
      </c>
    </row>
    <row r="214" spans="1:6" x14ac:dyDescent="0.35">
      <c r="A214">
        <v>2027</v>
      </c>
      <c r="B214">
        <v>9</v>
      </c>
      <c r="C214" t="str">
        <f t="shared" si="3"/>
        <v>2027_9</v>
      </c>
      <c r="E214" s="1">
        <v>86607.462</v>
      </c>
      <c r="F214" s="1">
        <f>E214+($D$149-$E$149)</f>
        <v>86536.054000000004</v>
      </c>
    </row>
    <row r="215" spans="1:6" x14ac:dyDescent="0.35">
      <c r="A215">
        <v>2027</v>
      </c>
      <c r="B215">
        <v>10</v>
      </c>
      <c r="C215" t="str">
        <f t="shared" si="3"/>
        <v>2027_10</v>
      </c>
      <c r="E215" s="1">
        <v>86633.326000000001</v>
      </c>
      <c r="F215" s="1">
        <f>E215+($D$149-$E$149)</f>
        <v>86561.918000000005</v>
      </c>
    </row>
    <row r="216" spans="1:6" x14ac:dyDescent="0.35">
      <c r="A216">
        <v>2027</v>
      </c>
      <c r="B216">
        <v>11</v>
      </c>
      <c r="C216" t="str">
        <f t="shared" si="3"/>
        <v>2027_11</v>
      </c>
      <c r="E216" s="1">
        <v>86660.031000000003</v>
      </c>
      <c r="F216" s="1">
        <f>E216+($D$149-$E$149)</f>
        <v>86588.623000000007</v>
      </c>
    </row>
    <row r="217" spans="1:6" x14ac:dyDescent="0.35">
      <c r="A217">
        <v>2027</v>
      </c>
      <c r="B217">
        <v>12</v>
      </c>
      <c r="C217" t="str">
        <f t="shared" si="3"/>
        <v>2027_12</v>
      </c>
      <c r="E217" s="1">
        <v>86685.895000000004</v>
      </c>
      <c r="F217" s="1">
        <f>E217+($D$149-$E$149)</f>
        <v>86614.487000000008</v>
      </c>
    </row>
    <row r="218" spans="1:6" x14ac:dyDescent="0.35">
      <c r="A218">
        <v>2028</v>
      </c>
      <c r="B218">
        <v>1</v>
      </c>
      <c r="C218" t="str">
        <f t="shared" si="3"/>
        <v>2028_1</v>
      </c>
      <c r="E218" s="1">
        <v>86712.57</v>
      </c>
      <c r="F218" s="1">
        <f>E218+($D$149-$E$149)</f>
        <v>86641.162000000011</v>
      </c>
    </row>
    <row r="219" spans="1:6" x14ac:dyDescent="0.35">
      <c r="A219">
        <v>2028</v>
      </c>
      <c r="B219">
        <v>2</v>
      </c>
      <c r="C219" t="str">
        <f t="shared" si="3"/>
        <v>2028_2</v>
      </c>
      <c r="E219" s="1">
        <v>86739.244000000006</v>
      </c>
      <c r="F219" s="1">
        <f>E219+($D$149-$E$149)</f>
        <v>86667.83600000001</v>
      </c>
    </row>
    <row r="220" spans="1:6" x14ac:dyDescent="0.35">
      <c r="A220">
        <v>2028</v>
      </c>
      <c r="B220">
        <v>3</v>
      </c>
      <c r="C220" t="str">
        <f t="shared" si="3"/>
        <v>2028_3</v>
      </c>
      <c r="E220" s="1">
        <v>86764.236000000004</v>
      </c>
      <c r="F220" s="1">
        <f>E220+($D$149-$E$149)</f>
        <v>86692.828000000009</v>
      </c>
    </row>
    <row r="221" spans="1:6" x14ac:dyDescent="0.35">
      <c r="A221">
        <v>2028</v>
      </c>
      <c r="B221">
        <v>4</v>
      </c>
      <c r="C221" t="str">
        <f t="shared" si="3"/>
        <v>2028_4</v>
      </c>
      <c r="E221" s="1">
        <v>86790.903000000006</v>
      </c>
      <c r="F221" s="1">
        <f>E221+($D$149-$E$149)</f>
        <v>86719.49500000001</v>
      </c>
    </row>
    <row r="222" spans="1:6" x14ac:dyDescent="0.35">
      <c r="A222">
        <v>2028</v>
      </c>
      <c r="B222">
        <v>5</v>
      </c>
      <c r="C222" t="str">
        <f t="shared" si="3"/>
        <v>2028_5</v>
      </c>
      <c r="E222" s="1">
        <v>86816.729000000007</v>
      </c>
      <c r="F222" s="1">
        <f>E222+($D$149-$E$149)</f>
        <v>86745.321000000011</v>
      </c>
    </row>
    <row r="223" spans="1:6" x14ac:dyDescent="0.35">
      <c r="A223">
        <v>2028</v>
      </c>
      <c r="B223">
        <v>6</v>
      </c>
      <c r="C223" t="str">
        <f t="shared" si="3"/>
        <v>2028_6</v>
      </c>
      <c r="E223" s="1">
        <v>86843.395999999993</v>
      </c>
      <c r="F223" s="1">
        <f>E223+($D$149-$E$149)</f>
        <v>86771.987999999998</v>
      </c>
    </row>
    <row r="224" spans="1:6" x14ac:dyDescent="0.35">
      <c r="A224">
        <v>2028</v>
      </c>
      <c r="B224">
        <v>7</v>
      </c>
      <c r="C224" t="str">
        <f t="shared" si="3"/>
        <v>2028_7</v>
      </c>
      <c r="E224" s="1">
        <v>86869.159</v>
      </c>
      <c r="F224" s="1">
        <f>E224+($D$149-$E$149)</f>
        <v>86797.751000000004</v>
      </c>
    </row>
    <row r="225" spans="1:6" x14ac:dyDescent="0.35">
      <c r="A225">
        <v>2028</v>
      </c>
      <c r="B225">
        <v>8</v>
      </c>
      <c r="C225" t="str">
        <f t="shared" si="3"/>
        <v>2028_8</v>
      </c>
      <c r="E225" s="1">
        <v>86895.763999999996</v>
      </c>
      <c r="F225" s="1">
        <f>E225+($D$149-$E$149)</f>
        <v>86824.356</v>
      </c>
    </row>
    <row r="226" spans="1:6" x14ac:dyDescent="0.35">
      <c r="A226">
        <v>2028</v>
      </c>
      <c r="B226">
        <v>9</v>
      </c>
      <c r="C226" t="str">
        <f t="shared" si="3"/>
        <v>2028_9</v>
      </c>
      <c r="E226" s="1">
        <v>86922.369000000006</v>
      </c>
      <c r="F226" s="1">
        <f>E226+($D$149-$E$149)</f>
        <v>86850.96100000001</v>
      </c>
    </row>
    <row r="227" spans="1:6" x14ac:dyDescent="0.35">
      <c r="A227">
        <v>2028</v>
      </c>
      <c r="B227">
        <v>10</v>
      </c>
      <c r="C227" t="str">
        <f t="shared" si="3"/>
        <v>2028_10</v>
      </c>
      <c r="E227" s="1">
        <v>86948.104000000007</v>
      </c>
      <c r="F227" s="1">
        <f>E227+($D$149-$E$149)</f>
        <v>86876.696000000011</v>
      </c>
    </row>
    <row r="228" spans="1:6" x14ac:dyDescent="0.35">
      <c r="A228">
        <v>2028</v>
      </c>
      <c r="B228">
        <v>11</v>
      </c>
      <c r="C228" t="str">
        <f t="shared" si="3"/>
        <v>2028_11</v>
      </c>
      <c r="E228" s="1">
        <v>86974.680999999997</v>
      </c>
      <c r="F228" s="1">
        <f>E228+($D$149-$E$149)</f>
        <v>86903.273000000001</v>
      </c>
    </row>
    <row r="229" spans="1:6" x14ac:dyDescent="0.35">
      <c r="A229">
        <v>2028</v>
      </c>
      <c r="B229">
        <v>12</v>
      </c>
      <c r="C229" t="str">
        <f t="shared" si="3"/>
        <v>2028_12</v>
      </c>
      <c r="E229" s="1">
        <v>87000.415999999997</v>
      </c>
      <c r="F229" s="1">
        <f>E229+($D$149-$E$149)</f>
        <v>86929.008000000002</v>
      </c>
    </row>
    <row r="230" spans="1:6" x14ac:dyDescent="0.35">
      <c r="A230">
        <v>2029</v>
      </c>
      <c r="B230">
        <v>1</v>
      </c>
      <c r="C230" t="str">
        <f t="shared" si="3"/>
        <v>2029_1</v>
      </c>
      <c r="E230" s="1">
        <v>87026.84</v>
      </c>
      <c r="F230" s="1">
        <f>E230+($D$149-$E$149)</f>
        <v>86955.432000000001</v>
      </c>
    </row>
    <row r="231" spans="1:6" x14ac:dyDescent="0.35">
      <c r="A231">
        <v>2029</v>
      </c>
      <c r="B231">
        <v>2</v>
      </c>
      <c r="C231" t="str">
        <f t="shared" si="3"/>
        <v>2029_2</v>
      </c>
      <c r="E231" s="1">
        <v>87053.263999999996</v>
      </c>
      <c r="F231" s="1">
        <f>E231+($D$149-$E$149)</f>
        <v>86981.856</v>
      </c>
    </row>
    <row r="232" spans="1:6" x14ac:dyDescent="0.35">
      <c r="A232">
        <v>2029</v>
      </c>
      <c r="B232">
        <v>3</v>
      </c>
      <c r="C232" t="str">
        <f t="shared" si="3"/>
        <v>2029_3</v>
      </c>
      <c r="E232" s="1">
        <v>87077.164000000004</v>
      </c>
      <c r="F232" s="1">
        <f>E232+($D$149-$E$149)</f>
        <v>87005.756000000008</v>
      </c>
    </row>
    <row r="233" spans="1:6" x14ac:dyDescent="0.35">
      <c r="A233">
        <v>2029</v>
      </c>
      <c r="B233">
        <v>4</v>
      </c>
      <c r="C233" t="str">
        <f t="shared" si="3"/>
        <v>2029_4</v>
      </c>
      <c r="E233" s="1">
        <v>87103.600999999995</v>
      </c>
      <c r="F233" s="1">
        <f>E233+($D$149-$E$149)</f>
        <v>87032.192999999999</v>
      </c>
    </row>
    <row r="234" spans="1:6" x14ac:dyDescent="0.35">
      <c r="A234">
        <v>2029</v>
      </c>
      <c r="B234">
        <v>5</v>
      </c>
      <c r="C234" t="str">
        <f t="shared" si="3"/>
        <v>2029_5</v>
      </c>
      <c r="E234" s="1">
        <v>87129.197</v>
      </c>
      <c r="F234" s="1">
        <f>E234+($D$149-$E$149)</f>
        <v>87057.789000000004</v>
      </c>
    </row>
    <row r="235" spans="1:6" x14ac:dyDescent="0.35">
      <c r="A235">
        <v>2029</v>
      </c>
      <c r="B235">
        <v>6</v>
      </c>
      <c r="C235" t="str">
        <f t="shared" si="3"/>
        <v>2029_6</v>
      </c>
      <c r="E235" s="1">
        <v>87155.634000000005</v>
      </c>
      <c r="F235" s="1">
        <f>E235+($D$149-$E$149)</f>
        <v>87084.22600000001</v>
      </c>
    </row>
    <row r="236" spans="1:6" x14ac:dyDescent="0.35">
      <c r="A236">
        <v>2029</v>
      </c>
      <c r="B236">
        <v>7</v>
      </c>
      <c r="C236" t="str">
        <f t="shared" si="3"/>
        <v>2029_7</v>
      </c>
      <c r="E236" s="1">
        <v>87181.172000000006</v>
      </c>
      <c r="F236" s="1">
        <f>E236+($D$149-$E$149)</f>
        <v>87109.76400000001</v>
      </c>
    </row>
    <row r="237" spans="1:6" x14ac:dyDescent="0.35">
      <c r="A237">
        <v>2029</v>
      </c>
      <c r="B237">
        <v>8</v>
      </c>
      <c r="C237" t="str">
        <f t="shared" si="3"/>
        <v>2029_8</v>
      </c>
      <c r="E237" s="1">
        <v>87207.551999999996</v>
      </c>
      <c r="F237" s="1">
        <f>E237+($D$149-$E$149)</f>
        <v>87136.144</v>
      </c>
    </row>
    <row r="238" spans="1:6" x14ac:dyDescent="0.35">
      <c r="A238">
        <v>2029</v>
      </c>
      <c r="B238">
        <v>9</v>
      </c>
      <c r="C238" t="str">
        <f t="shared" si="3"/>
        <v>2029_9</v>
      </c>
      <c r="E238" s="1">
        <v>87233.932000000001</v>
      </c>
      <c r="F238" s="1">
        <f>E238+($D$149-$E$149)</f>
        <v>87162.524000000005</v>
      </c>
    </row>
    <row r="239" spans="1:6" x14ac:dyDescent="0.35">
      <c r="A239">
        <v>2029</v>
      </c>
      <c r="B239">
        <v>10</v>
      </c>
      <c r="C239" t="str">
        <f t="shared" si="3"/>
        <v>2029_10</v>
      </c>
      <c r="E239" s="1">
        <v>87259.51</v>
      </c>
      <c r="F239" s="1">
        <f>E239+($D$149-$E$149)</f>
        <v>87188.101999999999</v>
      </c>
    </row>
    <row r="240" spans="1:6" x14ac:dyDescent="0.35">
      <c r="A240">
        <v>2029</v>
      </c>
      <c r="B240">
        <v>11</v>
      </c>
      <c r="C240" t="str">
        <f t="shared" si="3"/>
        <v>2029_11</v>
      </c>
      <c r="E240" s="1">
        <v>87285.929000000004</v>
      </c>
      <c r="F240" s="1">
        <f>E240+($D$149-$E$149)</f>
        <v>87214.521000000008</v>
      </c>
    </row>
    <row r="241" spans="1:6" x14ac:dyDescent="0.35">
      <c r="A241">
        <v>2029</v>
      </c>
      <c r="B241">
        <v>12</v>
      </c>
      <c r="C241" t="str">
        <f t="shared" si="3"/>
        <v>2029_12</v>
      </c>
      <c r="E241" s="1">
        <v>87311.505999999994</v>
      </c>
      <c r="F241" s="1">
        <f>E241+($D$149-$E$149)</f>
        <v>87240.097999999998</v>
      </c>
    </row>
    <row r="242" spans="1:6" x14ac:dyDescent="0.35">
      <c r="A242">
        <v>2030</v>
      </c>
      <c r="B242">
        <v>1</v>
      </c>
      <c r="C242" t="str">
        <f t="shared" si="3"/>
        <v>2030_1</v>
      </c>
      <c r="E242" s="1">
        <v>87337.896999999997</v>
      </c>
      <c r="F242" s="1">
        <f>E242+($D$149-$E$149)</f>
        <v>87266.489000000001</v>
      </c>
    </row>
    <row r="243" spans="1:6" x14ac:dyDescent="0.35">
      <c r="A243">
        <v>2030</v>
      </c>
      <c r="B243">
        <v>2</v>
      </c>
      <c r="C243" t="str">
        <f t="shared" si="3"/>
        <v>2030_2</v>
      </c>
      <c r="E243" s="1">
        <v>87364.288</v>
      </c>
      <c r="F243" s="1">
        <f>E243+($D$149-$E$149)</f>
        <v>87292.88</v>
      </c>
    </row>
    <row r="244" spans="1:6" x14ac:dyDescent="0.35">
      <c r="A244">
        <v>2030</v>
      </c>
      <c r="B244">
        <v>3</v>
      </c>
      <c r="C244" t="str">
        <f t="shared" si="3"/>
        <v>2030_3</v>
      </c>
      <c r="E244" s="1">
        <v>87388.154999999999</v>
      </c>
      <c r="F244" s="1">
        <f>E244+($D$149-$E$149)</f>
        <v>87316.747000000003</v>
      </c>
    </row>
    <row r="245" spans="1:6" x14ac:dyDescent="0.35">
      <c r="A245">
        <v>2030</v>
      </c>
      <c r="B245">
        <v>4</v>
      </c>
      <c r="C245" t="str">
        <f t="shared" si="3"/>
        <v>2030_4</v>
      </c>
      <c r="E245" s="1">
        <v>87414.577000000005</v>
      </c>
      <c r="F245" s="1">
        <f>E245+($D$149-$E$149)</f>
        <v>87343.169000000009</v>
      </c>
    </row>
    <row r="246" spans="1:6" x14ac:dyDescent="0.35">
      <c r="A246">
        <v>2030</v>
      </c>
      <c r="B246">
        <v>5</v>
      </c>
      <c r="C246" t="str">
        <f t="shared" si="3"/>
        <v>2030_5</v>
      </c>
      <c r="E246" s="1">
        <v>87440.157000000007</v>
      </c>
      <c r="F246" s="1">
        <f>E246+($D$149-$E$149)</f>
        <v>87368.749000000011</v>
      </c>
    </row>
    <row r="247" spans="1:6" x14ac:dyDescent="0.35">
      <c r="A247">
        <v>2030</v>
      </c>
      <c r="B247">
        <v>6</v>
      </c>
      <c r="C247" t="str">
        <f t="shared" si="3"/>
        <v>2030_6</v>
      </c>
      <c r="E247" s="1">
        <v>87466.578999999998</v>
      </c>
      <c r="F247" s="1">
        <f>E247+($D$149-$E$149)</f>
        <v>87395.171000000002</v>
      </c>
    </row>
    <row r="248" spans="1:6" x14ac:dyDescent="0.35">
      <c r="A248">
        <v>2030</v>
      </c>
      <c r="B248">
        <v>7</v>
      </c>
      <c r="C248" t="str">
        <f t="shared" si="3"/>
        <v>2030_7</v>
      </c>
      <c r="E248" s="1">
        <v>87492.156000000003</v>
      </c>
      <c r="F248" s="1">
        <f>E248+($D$149-$E$149)</f>
        <v>87420.748000000007</v>
      </c>
    </row>
    <row r="249" spans="1:6" x14ac:dyDescent="0.35">
      <c r="A249">
        <v>2030</v>
      </c>
      <c r="B249">
        <v>8</v>
      </c>
      <c r="C249" t="str">
        <f t="shared" si="3"/>
        <v>2030_8</v>
      </c>
      <c r="E249" s="1">
        <v>87518.574999999997</v>
      </c>
      <c r="F249" s="1">
        <f>E249+($D$149-$E$149)</f>
        <v>87447.167000000001</v>
      </c>
    </row>
    <row r="250" spans="1:6" x14ac:dyDescent="0.35">
      <c r="A250">
        <v>2030</v>
      </c>
      <c r="B250">
        <v>9</v>
      </c>
      <c r="C250" t="str">
        <f t="shared" si="3"/>
        <v>2030_9</v>
      </c>
      <c r="E250" s="1">
        <v>87544.994000000006</v>
      </c>
      <c r="F250" s="1">
        <f>E250+($D$149-$E$149)</f>
        <v>87473.58600000001</v>
      </c>
    </row>
    <row r="251" spans="1:6" x14ac:dyDescent="0.35">
      <c r="A251">
        <v>2030</v>
      </c>
      <c r="B251">
        <v>10</v>
      </c>
      <c r="C251" t="str">
        <f t="shared" si="3"/>
        <v>2030_10</v>
      </c>
      <c r="E251" s="1">
        <v>87570.459000000003</v>
      </c>
      <c r="F251" s="1">
        <f>E251+($D$149-$E$149)</f>
        <v>87499.051000000007</v>
      </c>
    </row>
    <row r="252" spans="1:6" x14ac:dyDescent="0.35">
      <c r="A252">
        <v>2030</v>
      </c>
      <c r="B252">
        <v>11</v>
      </c>
      <c r="C252" t="str">
        <f t="shared" si="3"/>
        <v>2030_11</v>
      </c>
      <c r="E252" s="1">
        <v>87596.766000000003</v>
      </c>
      <c r="F252" s="1">
        <f>E252+($D$149-$E$149)</f>
        <v>87525.358000000007</v>
      </c>
    </row>
    <row r="253" spans="1:6" x14ac:dyDescent="0.35">
      <c r="A253">
        <v>2030</v>
      </c>
      <c r="B253">
        <v>12</v>
      </c>
      <c r="C253" t="str">
        <f t="shared" si="3"/>
        <v>2030_12</v>
      </c>
      <c r="E253" s="1">
        <v>87622.231</v>
      </c>
      <c r="F253" s="1">
        <f>E253+($D$149-$E$149)</f>
        <v>87550.823000000004</v>
      </c>
    </row>
    <row r="254" spans="1:6" x14ac:dyDescent="0.35">
      <c r="A254">
        <f>A242+1</f>
        <v>2031</v>
      </c>
      <c r="B254">
        <f>B242</f>
        <v>1</v>
      </c>
      <c r="C254" t="str">
        <f t="shared" si="3"/>
        <v>2031_1</v>
      </c>
      <c r="E254" s="1">
        <v>87648.572</v>
      </c>
      <c r="F254" s="1">
        <f>E254+($D$149-$E$149)</f>
        <v>87577.164000000004</v>
      </c>
    </row>
    <row r="255" spans="1:6" x14ac:dyDescent="0.35">
      <c r="A255">
        <f t="shared" ref="A255:A318" si="4">A243+1</f>
        <v>2031</v>
      </c>
      <c r="B255">
        <f t="shared" ref="B255:B318" si="5">B243</f>
        <v>2</v>
      </c>
      <c r="C255" t="str">
        <f t="shared" si="3"/>
        <v>2031_2</v>
      </c>
      <c r="E255" s="1">
        <v>87674.911999999997</v>
      </c>
      <c r="F255" s="1">
        <f>E255+($D$149-$E$149)</f>
        <v>87603.504000000001</v>
      </c>
    </row>
    <row r="256" spans="1:6" x14ac:dyDescent="0.35">
      <c r="A256">
        <f t="shared" si="4"/>
        <v>2031</v>
      </c>
      <c r="B256">
        <f t="shared" si="5"/>
        <v>3</v>
      </c>
      <c r="C256" t="str">
        <f t="shared" si="3"/>
        <v>2031_3</v>
      </c>
      <c r="E256" s="1">
        <v>87698.728000000003</v>
      </c>
      <c r="F256" s="1">
        <f>E256+($D$149-$E$149)</f>
        <v>87627.32</v>
      </c>
    </row>
    <row r="257" spans="1:6" x14ac:dyDescent="0.35">
      <c r="A257">
        <f t="shared" si="4"/>
        <v>2031</v>
      </c>
      <c r="B257">
        <f t="shared" si="5"/>
        <v>4</v>
      </c>
      <c r="C257" t="str">
        <f t="shared" si="3"/>
        <v>2031_4</v>
      </c>
      <c r="E257" s="1">
        <v>87725.100999999995</v>
      </c>
      <c r="F257" s="1">
        <f>E257+($D$149-$E$149)</f>
        <v>87653.692999999999</v>
      </c>
    </row>
    <row r="258" spans="1:6" x14ac:dyDescent="0.35">
      <c r="A258">
        <f t="shared" si="4"/>
        <v>2031</v>
      </c>
      <c r="B258">
        <f t="shared" si="5"/>
        <v>5</v>
      </c>
      <c r="C258" t="str">
        <f t="shared" si="3"/>
        <v>2031_5</v>
      </c>
      <c r="E258" s="1">
        <v>87750.631999999998</v>
      </c>
      <c r="F258" s="1">
        <f>E258+($D$149-$E$149)</f>
        <v>87679.224000000002</v>
      </c>
    </row>
    <row r="259" spans="1:6" x14ac:dyDescent="0.35">
      <c r="A259">
        <f t="shared" si="4"/>
        <v>2031</v>
      </c>
      <c r="B259">
        <f t="shared" si="5"/>
        <v>6</v>
      </c>
      <c r="C259" t="str">
        <f t="shared" ref="C259:C322" si="6">A259&amp;"_"&amp;B259</f>
        <v>2031_6</v>
      </c>
      <c r="E259" s="1">
        <v>87777.005000000005</v>
      </c>
      <c r="F259" s="1">
        <f>E259+($D$149-$E$149)</f>
        <v>87705.597000000009</v>
      </c>
    </row>
    <row r="260" spans="1:6" x14ac:dyDescent="0.35">
      <c r="A260">
        <f t="shared" si="4"/>
        <v>2031</v>
      </c>
      <c r="B260">
        <f t="shared" si="5"/>
        <v>7</v>
      </c>
      <c r="C260" t="str">
        <f t="shared" si="6"/>
        <v>2031_7</v>
      </c>
      <c r="E260" s="1">
        <v>87802.456999999995</v>
      </c>
      <c r="F260" s="1">
        <f>E260+($D$149-$E$149)</f>
        <v>87731.048999999999</v>
      </c>
    </row>
    <row r="261" spans="1:6" x14ac:dyDescent="0.35">
      <c r="A261">
        <f t="shared" si="4"/>
        <v>2031</v>
      </c>
      <c r="B261">
        <f t="shared" si="5"/>
        <v>8</v>
      </c>
      <c r="C261" t="str">
        <f t="shared" si="6"/>
        <v>2031_8</v>
      </c>
      <c r="E261" s="1">
        <v>87828.751000000004</v>
      </c>
      <c r="F261" s="1">
        <f>E261+($D$149-$E$149)</f>
        <v>87757.343000000008</v>
      </c>
    </row>
    <row r="262" spans="1:6" x14ac:dyDescent="0.35">
      <c r="A262">
        <f t="shared" si="4"/>
        <v>2031</v>
      </c>
      <c r="B262">
        <f t="shared" si="5"/>
        <v>9</v>
      </c>
      <c r="C262" t="str">
        <f t="shared" si="6"/>
        <v>2031_9</v>
      </c>
      <c r="E262" s="1">
        <v>87855.044999999998</v>
      </c>
      <c r="F262" s="1">
        <f>E262+($D$149-$E$149)</f>
        <v>87783.637000000002</v>
      </c>
    </row>
    <row r="263" spans="1:6" x14ac:dyDescent="0.35">
      <c r="A263">
        <f t="shared" si="4"/>
        <v>2031</v>
      </c>
      <c r="B263">
        <f t="shared" si="5"/>
        <v>10</v>
      </c>
      <c r="C263" t="str">
        <f t="shared" si="6"/>
        <v>2031_10</v>
      </c>
      <c r="E263" s="1">
        <v>87880.565000000002</v>
      </c>
      <c r="F263" s="1">
        <f>E263+($D$149-$E$149)</f>
        <v>87809.157000000007</v>
      </c>
    </row>
    <row r="264" spans="1:6" x14ac:dyDescent="0.35">
      <c r="A264">
        <f t="shared" si="4"/>
        <v>2031</v>
      </c>
      <c r="B264">
        <f t="shared" si="5"/>
        <v>11</v>
      </c>
      <c r="C264" t="str">
        <f t="shared" si="6"/>
        <v>2031_11</v>
      </c>
      <c r="E264" s="1">
        <v>87906.926999999996</v>
      </c>
      <c r="F264" s="1">
        <f>E264+($D$149-$E$149)</f>
        <v>87835.519</v>
      </c>
    </row>
    <row r="265" spans="1:6" x14ac:dyDescent="0.35">
      <c r="A265">
        <f t="shared" si="4"/>
        <v>2031</v>
      </c>
      <c r="B265">
        <f t="shared" si="5"/>
        <v>12</v>
      </c>
      <c r="C265" t="str">
        <f t="shared" si="6"/>
        <v>2031_12</v>
      </c>
      <c r="E265" s="1">
        <v>87932.447</v>
      </c>
      <c r="F265" s="1">
        <f>E265+($D$149-$E$149)</f>
        <v>87861.039000000004</v>
      </c>
    </row>
    <row r="266" spans="1:6" x14ac:dyDescent="0.35">
      <c r="A266">
        <f t="shared" si="4"/>
        <v>2032</v>
      </c>
      <c r="B266">
        <f t="shared" si="5"/>
        <v>1</v>
      </c>
      <c r="C266" t="str">
        <f t="shared" si="6"/>
        <v>2032_1</v>
      </c>
      <c r="E266" s="1">
        <v>87958.720000000001</v>
      </c>
      <c r="F266" s="1">
        <f>E266+($D$149-$E$149)</f>
        <v>87887.312000000005</v>
      </c>
    </row>
    <row r="267" spans="1:6" x14ac:dyDescent="0.35">
      <c r="A267">
        <f t="shared" si="4"/>
        <v>2032</v>
      </c>
      <c r="B267">
        <f t="shared" si="5"/>
        <v>2</v>
      </c>
      <c r="C267" t="str">
        <f t="shared" si="6"/>
        <v>2032_2</v>
      </c>
      <c r="E267" s="1">
        <v>87984.994000000006</v>
      </c>
      <c r="F267" s="1">
        <f>E267+($D$149-$E$149)</f>
        <v>87913.58600000001</v>
      </c>
    </row>
    <row r="268" spans="1:6" x14ac:dyDescent="0.35">
      <c r="A268">
        <f t="shared" si="4"/>
        <v>2032</v>
      </c>
      <c r="B268">
        <f t="shared" si="5"/>
        <v>3</v>
      </c>
      <c r="C268" t="str">
        <f t="shared" si="6"/>
        <v>2032_3</v>
      </c>
      <c r="E268" s="1">
        <v>88009.584000000003</v>
      </c>
      <c r="F268" s="1">
        <f>E268+($D$149-$E$149)</f>
        <v>87938.176000000007</v>
      </c>
    </row>
    <row r="269" spans="1:6" x14ac:dyDescent="0.35">
      <c r="A269">
        <f t="shared" si="4"/>
        <v>2032</v>
      </c>
      <c r="B269">
        <f t="shared" si="5"/>
        <v>4</v>
      </c>
      <c r="C269" t="str">
        <f t="shared" si="6"/>
        <v>2032_4</v>
      </c>
      <c r="E269" s="1">
        <v>88035.904999999999</v>
      </c>
      <c r="F269" s="1">
        <f>E269+($D$149-$E$149)</f>
        <v>87964.497000000003</v>
      </c>
    </row>
    <row r="270" spans="1:6" x14ac:dyDescent="0.35">
      <c r="A270">
        <f t="shared" si="4"/>
        <v>2032</v>
      </c>
      <c r="B270">
        <f t="shared" si="5"/>
        <v>5</v>
      </c>
      <c r="C270" t="str">
        <f t="shared" si="6"/>
        <v>2032_5</v>
      </c>
      <c r="E270" s="1">
        <v>88061.384000000005</v>
      </c>
      <c r="F270" s="1">
        <f>E270+($D$149-$E$149)</f>
        <v>87989.97600000001</v>
      </c>
    </row>
    <row r="271" spans="1:6" x14ac:dyDescent="0.35">
      <c r="A271">
        <f t="shared" si="4"/>
        <v>2032</v>
      </c>
      <c r="B271">
        <f t="shared" si="5"/>
        <v>6</v>
      </c>
      <c r="C271" t="str">
        <f t="shared" si="6"/>
        <v>2032_6</v>
      </c>
      <c r="E271" s="1">
        <v>88087.705000000002</v>
      </c>
      <c r="F271" s="1">
        <f>E271+($D$149-$E$149)</f>
        <v>88016.297000000006</v>
      </c>
    </row>
    <row r="272" spans="1:6" x14ac:dyDescent="0.35">
      <c r="A272">
        <f t="shared" si="4"/>
        <v>2032</v>
      </c>
      <c r="B272">
        <f t="shared" si="5"/>
        <v>7</v>
      </c>
      <c r="C272" t="str">
        <f t="shared" si="6"/>
        <v>2032_7</v>
      </c>
      <c r="E272" s="1">
        <v>88113.213000000003</v>
      </c>
      <c r="F272" s="1">
        <f>E272+($D$149-$E$149)</f>
        <v>88041.805000000008</v>
      </c>
    </row>
    <row r="273" spans="1:6" x14ac:dyDescent="0.35">
      <c r="A273">
        <f t="shared" si="4"/>
        <v>2032</v>
      </c>
      <c r="B273">
        <f t="shared" si="5"/>
        <v>8</v>
      </c>
      <c r="C273" t="str">
        <f t="shared" si="6"/>
        <v>2032_8</v>
      </c>
      <c r="E273" s="1">
        <v>88139.562000000005</v>
      </c>
      <c r="F273" s="1">
        <f>E273+($D$149-$E$149)</f>
        <v>88068.15400000001</v>
      </c>
    </row>
    <row r="274" spans="1:6" x14ac:dyDescent="0.35">
      <c r="A274">
        <f t="shared" si="4"/>
        <v>2032</v>
      </c>
      <c r="B274">
        <f t="shared" si="5"/>
        <v>9</v>
      </c>
      <c r="C274" t="str">
        <f t="shared" si="6"/>
        <v>2032_9</v>
      </c>
      <c r="E274" s="1">
        <v>88165.91</v>
      </c>
      <c r="F274" s="1">
        <f>E274+($D$149-$E$149)</f>
        <v>88094.502000000008</v>
      </c>
    </row>
    <row r="275" spans="1:6" x14ac:dyDescent="0.35">
      <c r="A275">
        <f t="shared" si="4"/>
        <v>2032</v>
      </c>
      <c r="B275">
        <f t="shared" si="5"/>
        <v>10</v>
      </c>
      <c r="C275" t="str">
        <f t="shared" si="6"/>
        <v>2032_10</v>
      </c>
      <c r="E275" s="1">
        <v>88191.457999999999</v>
      </c>
      <c r="F275" s="1">
        <f>E275+($D$149-$E$149)</f>
        <v>88120.05</v>
      </c>
    </row>
    <row r="276" spans="1:6" x14ac:dyDescent="0.35">
      <c r="A276">
        <f t="shared" si="4"/>
        <v>2032</v>
      </c>
      <c r="B276">
        <f t="shared" si="5"/>
        <v>11</v>
      </c>
      <c r="C276" t="str">
        <f t="shared" si="6"/>
        <v>2032_11</v>
      </c>
      <c r="E276" s="1">
        <v>88217.846000000005</v>
      </c>
      <c r="F276" s="1">
        <f>E276+($D$149-$E$149)</f>
        <v>88146.438000000009</v>
      </c>
    </row>
    <row r="277" spans="1:6" x14ac:dyDescent="0.35">
      <c r="A277">
        <f t="shared" si="4"/>
        <v>2032</v>
      </c>
      <c r="B277">
        <f t="shared" si="5"/>
        <v>12</v>
      </c>
      <c r="C277" t="str">
        <f t="shared" si="6"/>
        <v>2032_12</v>
      </c>
      <c r="E277" s="1">
        <v>88243.392999999996</v>
      </c>
      <c r="F277" s="1">
        <f>E277+($D$149-$E$149)</f>
        <v>88171.985000000001</v>
      </c>
    </row>
    <row r="278" spans="1:6" x14ac:dyDescent="0.35">
      <c r="A278">
        <f t="shared" si="4"/>
        <v>2033</v>
      </c>
      <c r="B278">
        <f t="shared" si="5"/>
        <v>1</v>
      </c>
      <c r="C278" t="str">
        <f t="shared" si="6"/>
        <v>2033_1</v>
      </c>
      <c r="E278" s="1">
        <v>88269.659</v>
      </c>
      <c r="F278" s="1">
        <f>E278+($D$149-$E$149)</f>
        <v>88198.251000000004</v>
      </c>
    </row>
    <row r="279" spans="1:6" x14ac:dyDescent="0.35">
      <c r="A279">
        <f t="shared" si="4"/>
        <v>2033</v>
      </c>
      <c r="B279">
        <f t="shared" si="5"/>
        <v>2</v>
      </c>
      <c r="C279" t="str">
        <f t="shared" si="6"/>
        <v>2033_2</v>
      </c>
      <c r="E279" s="1">
        <v>88295.925000000003</v>
      </c>
      <c r="F279" s="1">
        <f>E279+($D$149-$E$149)</f>
        <v>88224.517000000007</v>
      </c>
    </row>
    <row r="280" spans="1:6" x14ac:dyDescent="0.35">
      <c r="A280">
        <f t="shared" si="4"/>
        <v>2033</v>
      </c>
      <c r="B280">
        <f t="shared" si="5"/>
        <v>3</v>
      </c>
      <c r="C280" t="str">
        <f t="shared" si="6"/>
        <v>2033_3</v>
      </c>
      <c r="E280" s="1">
        <v>88319.665999999997</v>
      </c>
      <c r="F280" s="1">
        <f>E280+($D$149-$E$149)</f>
        <v>88248.258000000002</v>
      </c>
    </row>
    <row r="281" spans="1:6" x14ac:dyDescent="0.35">
      <c r="A281">
        <f t="shared" si="4"/>
        <v>2033</v>
      </c>
      <c r="B281">
        <f t="shared" si="5"/>
        <v>4</v>
      </c>
      <c r="C281" t="str">
        <f t="shared" si="6"/>
        <v>2033_4</v>
      </c>
      <c r="E281" s="1">
        <v>88345.995999999999</v>
      </c>
      <c r="F281" s="1">
        <f>E281+($D$149-$E$149)</f>
        <v>88274.588000000003</v>
      </c>
    </row>
    <row r="282" spans="1:6" x14ac:dyDescent="0.35">
      <c r="A282">
        <f t="shared" si="4"/>
        <v>2033</v>
      </c>
      <c r="B282">
        <f t="shared" si="5"/>
        <v>5</v>
      </c>
      <c r="C282" t="str">
        <f t="shared" si="6"/>
        <v>2033_5</v>
      </c>
      <c r="E282" s="1">
        <v>88371.485000000001</v>
      </c>
      <c r="F282" s="1">
        <f>E282+($D$149-$E$149)</f>
        <v>88300.077000000005</v>
      </c>
    </row>
    <row r="283" spans="1:6" x14ac:dyDescent="0.35">
      <c r="A283">
        <f t="shared" si="4"/>
        <v>2033</v>
      </c>
      <c r="B283">
        <f t="shared" si="5"/>
        <v>6</v>
      </c>
      <c r="C283" t="str">
        <f t="shared" si="6"/>
        <v>2033_6</v>
      </c>
      <c r="E283" s="1">
        <v>88397.815000000002</v>
      </c>
      <c r="F283" s="1">
        <f>E283+($D$149-$E$149)</f>
        <v>88326.407000000007</v>
      </c>
    </row>
    <row r="284" spans="1:6" x14ac:dyDescent="0.35">
      <c r="A284">
        <f t="shared" si="4"/>
        <v>2033</v>
      </c>
      <c r="B284">
        <f t="shared" si="5"/>
        <v>7</v>
      </c>
      <c r="C284" t="str">
        <f t="shared" si="6"/>
        <v>2033_7</v>
      </c>
      <c r="E284" s="1">
        <v>88423.32</v>
      </c>
      <c r="F284" s="1">
        <f>E284+($D$149-$E$149)</f>
        <v>88351.912000000011</v>
      </c>
    </row>
    <row r="285" spans="1:6" x14ac:dyDescent="0.35">
      <c r="A285">
        <f t="shared" si="4"/>
        <v>2033</v>
      </c>
      <c r="B285">
        <f t="shared" si="5"/>
        <v>8</v>
      </c>
      <c r="C285" t="str">
        <f t="shared" si="6"/>
        <v>2033_8</v>
      </c>
      <c r="E285" s="1">
        <v>88449.667000000001</v>
      </c>
      <c r="F285" s="1">
        <f>E285+($D$149-$E$149)</f>
        <v>88378.259000000005</v>
      </c>
    </row>
    <row r="286" spans="1:6" x14ac:dyDescent="0.35">
      <c r="A286">
        <f t="shared" si="4"/>
        <v>2033</v>
      </c>
      <c r="B286">
        <f t="shared" si="5"/>
        <v>9</v>
      </c>
      <c r="C286" t="str">
        <f t="shared" si="6"/>
        <v>2033_9</v>
      </c>
      <c r="E286" s="1">
        <v>88476.013999999996</v>
      </c>
      <c r="F286" s="1">
        <f>E286+($D$149-$E$149)</f>
        <v>88404.606</v>
      </c>
    </row>
    <row r="287" spans="1:6" x14ac:dyDescent="0.35">
      <c r="A287">
        <f t="shared" si="4"/>
        <v>2033</v>
      </c>
      <c r="B287">
        <f t="shared" si="5"/>
        <v>10</v>
      </c>
      <c r="C287" t="str">
        <f t="shared" si="6"/>
        <v>2033_10</v>
      </c>
      <c r="E287" s="1">
        <v>88501.54</v>
      </c>
      <c r="F287" s="1">
        <f>E287+($D$149-$E$149)</f>
        <v>88430.131999999998</v>
      </c>
    </row>
    <row r="288" spans="1:6" x14ac:dyDescent="0.35">
      <c r="A288">
        <f t="shared" si="4"/>
        <v>2033</v>
      </c>
      <c r="B288">
        <f t="shared" si="5"/>
        <v>11</v>
      </c>
      <c r="C288" t="str">
        <f t="shared" si="6"/>
        <v>2033_11</v>
      </c>
      <c r="E288" s="1">
        <v>88527.907999999996</v>
      </c>
      <c r="F288" s="1">
        <f>E288+($D$149-$E$149)</f>
        <v>88456.5</v>
      </c>
    </row>
    <row r="289" spans="1:6" x14ac:dyDescent="0.35">
      <c r="A289">
        <f t="shared" si="4"/>
        <v>2033</v>
      </c>
      <c r="B289">
        <f t="shared" si="5"/>
        <v>12</v>
      </c>
      <c r="C289" t="str">
        <f t="shared" si="6"/>
        <v>2033_12</v>
      </c>
      <c r="E289" s="1">
        <v>88553.433999999994</v>
      </c>
      <c r="F289" s="1">
        <f>E289+($D$149-$E$149)</f>
        <v>88482.025999999998</v>
      </c>
    </row>
    <row r="290" spans="1:6" x14ac:dyDescent="0.35">
      <c r="A290">
        <f t="shared" si="4"/>
        <v>2034</v>
      </c>
      <c r="B290">
        <f t="shared" si="5"/>
        <v>1</v>
      </c>
      <c r="C290" t="str">
        <f t="shared" si="6"/>
        <v>2034_1</v>
      </c>
      <c r="E290" s="1">
        <v>88579.680999999997</v>
      </c>
      <c r="F290" s="1">
        <f>E290+($D$149-$E$149)</f>
        <v>88508.273000000001</v>
      </c>
    </row>
    <row r="291" spans="1:6" x14ac:dyDescent="0.35">
      <c r="A291">
        <f t="shared" si="4"/>
        <v>2034</v>
      </c>
      <c r="B291">
        <f t="shared" si="5"/>
        <v>2</v>
      </c>
      <c r="C291" t="str">
        <f t="shared" si="6"/>
        <v>2034_2</v>
      </c>
      <c r="E291" s="1">
        <v>88605.926999999996</v>
      </c>
      <c r="F291" s="1">
        <f>E291+($D$149-$E$149)</f>
        <v>88534.519</v>
      </c>
    </row>
    <row r="292" spans="1:6" x14ac:dyDescent="0.35">
      <c r="A292">
        <f t="shared" si="4"/>
        <v>2034</v>
      </c>
      <c r="B292">
        <f t="shared" si="5"/>
        <v>3</v>
      </c>
      <c r="C292" t="str">
        <f t="shared" si="6"/>
        <v>2034_3</v>
      </c>
      <c r="E292" s="1">
        <v>88629.648000000001</v>
      </c>
      <c r="F292" s="1">
        <f>E292+($D$149-$E$149)</f>
        <v>88558.24</v>
      </c>
    </row>
    <row r="293" spans="1:6" x14ac:dyDescent="0.35">
      <c r="A293">
        <f t="shared" si="4"/>
        <v>2034</v>
      </c>
      <c r="B293">
        <f t="shared" si="5"/>
        <v>4</v>
      </c>
      <c r="C293" t="str">
        <f t="shared" si="6"/>
        <v>2034_4</v>
      </c>
      <c r="E293" s="1">
        <v>88656.01</v>
      </c>
      <c r="F293" s="1">
        <f>E293+($D$149-$E$149)</f>
        <v>88584.601999999999</v>
      </c>
    </row>
    <row r="294" spans="1:6" x14ac:dyDescent="0.35">
      <c r="A294">
        <f t="shared" si="4"/>
        <v>2034</v>
      </c>
      <c r="B294">
        <f t="shared" si="5"/>
        <v>5</v>
      </c>
      <c r="C294" t="str">
        <f t="shared" si="6"/>
        <v>2034_5</v>
      </c>
      <c r="E294" s="1">
        <v>88681.531000000003</v>
      </c>
      <c r="F294" s="1">
        <f>E294+($D$149-$E$149)</f>
        <v>88610.123000000007</v>
      </c>
    </row>
    <row r="295" spans="1:6" x14ac:dyDescent="0.35">
      <c r="A295">
        <f t="shared" si="4"/>
        <v>2034</v>
      </c>
      <c r="B295">
        <f t="shared" si="5"/>
        <v>6</v>
      </c>
      <c r="C295" t="str">
        <f t="shared" si="6"/>
        <v>2034_6</v>
      </c>
      <c r="E295" s="1">
        <v>88707.892999999996</v>
      </c>
      <c r="F295" s="1">
        <f>E295+($D$149-$E$149)</f>
        <v>88636.485000000001</v>
      </c>
    </row>
    <row r="296" spans="1:6" x14ac:dyDescent="0.35">
      <c r="A296">
        <f t="shared" si="4"/>
        <v>2034</v>
      </c>
      <c r="B296">
        <f t="shared" si="5"/>
        <v>7</v>
      </c>
      <c r="C296" t="str">
        <f t="shared" si="6"/>
        <v>2034_7</v>
      </c>
      <c r="E296" s="1">
        <v>88733.388999999996</v>
      </c>
      <c r="F296" s="1">
        <f>E296+($D$149-$E$149)</f>
        <v>88661.981</v>
      </c>
    </row>
    <row r="297" spans="1:6" x14ac:dyDescent="0.35">
      <c r="A297">
        <f t="shared" si="4"/>
        <v>2034</v>
      </c>
      <c r="B297">
        <f t="shared" si="5"/>
        <v>8</v>
      </c>
      <c r="C297" t="str">
        <f t="shared" si="6"/>
        <v>2034_8</v>
      </c>
      <c r="E297" s="1">
        <v>88759.726999999999</v>
      </c>
      <c r="F297" s="1">
        <f>E297+($D$149-$E$149)</f>
        <v>88688.319000000003</v>
      </c>
    </row>
    <row r="298" spans="1:6" x14ac:dyDescent="0.35">
      <c r="A298">
        <f t="shared" si="4"/>
        <v>2034</v>
      </c>
      <c r="B298">
        <f t="shared" si="5"/>
        <v>9</v>
      </c>
      <c r="C298" t="str">
        <f t="shared" si="6"/>
        <v>2034_9</v>
      </c>
      <c r="E298" s="1">
        <v>88786.065000000002</v>
      </c>
      <c r="F298" s="1">
        <f>E298+($D$149-$E$149)</f>
        <v>88714.657000000007</v>
      </c>
    </row>
    <row r="299" spans="1:6" x14ac:dyDescent="0.35">
      <c r="A299">
        <f t="shared" si="4"/>
        <v>2034</v>
      </c>
      <c r="B299">
        <f t="shared" si="5"/>
        <v>10</v>
      </c>
      <c r="C299" t="str">
        <f t="shared" si="6"/>
        <v>2034_10</v>
      </c>
      <c r="E299" s="1">
        <v>88811.554999999993</v>
      </c>
      <c r="F299" s="1">
        <f>E299+($D$149-$E$149)</f>
        <v>88740.146999999997</v>
      </c>
    </row>
    <row r="300" spans="1:6" x14ac:dyDescent="0.35">
      <c r="A300">
        <f t="shared" si="4"/>
        <v>2034</v>
      </c>
      <c r="B300">
        <f t="shared" si="5"/>
        <v>11</v>
      </c>
      <c r="C300" t="str">
        <f t="shared" si="6"/>
        <v>2034_11</v>
      </c>
      <c r="E300" s="1">
        <v>88837.887000000002</v>
      </c>
      <c r="F300" s="1">
        <f>E300+($D$149-$E$149)</f>
        <v>88766.479000000007</v>
      </c>
    </row>
    <row r="301" spans="1:6" x14ac:dyDescent="0.35">
      <c r="A301">
        <f t="shared" si="4"/>
        <v>2034</v>
      </c>
      <c r="B301">
        <f t="shared" si="5"/>
        <v>12</v>
      </c>
      <c r="C301" t="str">
        <f t="shared" si="6"/>
        <v>2034_12</v>
      </c>
      <c r="E301" s="1">
        <v>88863.376999999993</v>
      </c>
      <c r="F301" s="1">
        <f>E301+($D$149-$E$149)</f>
        <v>88791.968999999997</v>
      </c>
    </row>
    <row r="302" spans="1:6" x14ac:dyDescent="0.35">
      <c r="A302">
        <f t="shared" si="4"/>
        <v>2035</v>
      </c>
      <c r="B302">
        <f t="shared" si="5"/>
        <v>1</v>
      </c>
      <c r="C302" t="str">
        <f t="shared" si="6"/>
        <v>2035_1</v>
      </c>
      <c r="E302" s="1">
        <v>88889.660999999993</v>
      </c>
      <c r="F302" s="1">
        <f>E302+($D$149-$E$149)</f>
        <v>88818.252999999997</v>
      </c>
    </row>
    <row r="303" spans="1:6" x14ac:dyDescent="0.35">
      <c r="A303">
        <f t="shared" si="4"/>
        <v>2035</v>
      </c>
      <c r="B303">
        <f t="shared" si="5"/>
        <v>2</v>
      </c>
      <c r="C303" t="str">
        <f t="shared" si="6"/>
        <v>2035_2</v>
      </c>
      <c r="E303" s="1">
        <v>88915.944000000003</v>
      </c>
      <c r="F303" s="1">
        <f>E303+($D$149-$E$149)</f>
        <v>88844.536000000007</v>
      </c>
    </row>
    <row r="304" spans="1:6" x14ac:dyDescent="0.35">
      <c r="A304">
        <f t="shared" si="4"/>
        <v>2035</v>
      </c>
      <c r="B304">
        <f t="shared" si="5"/>
        <v>3</v>
      </c>
      <c r="C304" t="str">
        <f t="shared" si="6"/>
        <v>2035_3</v>
      </c>
      <c r="E304" s="1">
        <v>88939.702999999994</v>
      </c>
      <c r="F304" s="1">
        <f>E304+($D$149-$E$149)</f>
        <v>88868.294999999998</v>
      </c>
    </row>
    <row r="305" spans="1:6" x14ac:dyDescent="0.35">
      <c r="A305">
        <f t="shared" si="4"/>
        <v>2035</v>
      </c>
      <c r="B305">
        <f t="shared" si="5"/>
        <v>4</v>
      </c>
      <c r="C305" t="str">
        <f t="shared" si="6"/>
        <v>2035_4</v>
      </c>
      <c r="E305" s="1">
        <v>88965.986999999994</v>
      </c>
      <c r="F305" s="1">
        <f>E305+($D$149-$E$149)</f>
        <v>88894.578999999998</v>
      </c>
    </row>
    <row r="306" spans="1:6" x14ac:dyDescent="0.35">
      <c r="A306">
        <f t="shared" si="4"/>
        <v>2035</v>
      </c>
      <c r="B306">
        <f t="shared" si="5"/>
        <v>5</v>
      </c>
      <c r="C306" t="str">
        <f t="shared" si="6"/>
        <v>2035_5</v>
      </c>
      <c r="E306" s="1">
        <v>88991.43</v>
      </c>
      <c r="F306" s="1">
        <f>E306+($D$149-$E$149)</f>
        <v>88920.021999999997</v>
      </c>
    </row>
    <row r="307" spans="1:6" x14ac:dyDescent="0.35">
      <c r="A307">
        <f t="shared" si="4"/>
        <v>2035</v>
      </c>
      <c r="B307">
        <f t="shared" si="5"/>
        <v>6</v>
      </c>
      <c r="C307" t="str">
        <f t="shared" si="6"/>
        <v>2035_6</v>
      </c>
      <c r="E307" s="1">
        <v>89017.714000000007</v>
      </c>
      <c r="F307" s="1">
        <f>E307+($D$149-$E$149)</f>
        <v>88946.306000000011</v>
      </c>
    </row>
    <row r="308" spans="1:6" x14ac:dyDescent="0.35">
      <c r="A308">
        <f t="shared" si="4"/>
        <v>2035</v>
      </c>
      <c r="B308">
        <f t="shared" si="5"/>
        <v>7</v>
      </c>
      <c r="C308" t="str">
        <f t="shared" si="6"/>
        <v>2035_7</v>
      </c>
      <c r="E308" s="1">
        <v>89043.160999999993</v>
      </c>
      <c r="F308" s="1">
        <f>E308+($D$149-$E$149)</f>
        <v>88971.752999999997</v>
      </c>
    </row>
    <row r="309" spans="1:6" x14ac:dyDescent="0.35">
      <c r="A309">
        <f t="shared" si="4"/>
        <v>2035</v>
      </c>
      <c r="B309">
        <f t="shared" si="5"/>
        <v>8</v>
      </c>
      <c r="C309" t="str">
        <f t="shared" si="6"/>
        <v>2035_8</v>
      </c>
      <c r="E309" s="1">
        <v>89069.448000000004</v>
      </c>
      <c r="F309" s="1">
        <f>E309+($D$149-$E$149)</f>
        <v>88998.040000000008</v>
      </c>
    </row>
    <row r="310" spans="1:6" x14ac:dyDescent="0.35">
      <c r="A310">
        <f t="shared" si="4"/>
        <v>2035</v>
      </c>
      <c r="B310">
        <f t="shared" si="5"/>
        <v>9</v>
      </c>
      <c r="C310" t="str">
        <f t="shared" si="6"/>
        <v>2035_9</v>
      </c>
      <c r="E310" s="1">
        <v>89095.736000000004</v>
      </c>
      <c r="F310" s="1">
        <f>E310+($D$149-$E$149)</f>
        <v>89024.328000000009</v>
      </c>
    </row>
    <row r="311" spans="1:6" x14ac:dyDescent="0.35">
      <c r="A311">
        <f t="shared" si="4"/>
        <v>2035</v>
      </c>
      <c r="B311">
        <f t="shared" si="5"/>
        <v>10</v>
      </c>
      <c r="C311" t="str">
        <f t="shared" si="6"/>
        <v>2035_10</v>
      </c>
      <c r="E311" s="1">
        <v>89121.163</v>
      </c>
      <c r="F311" s="1">
        <f>E311+($D$149-$E$149)</f>
        <v>89049.755000000005</v>
      </c>
    </row>
    <row r="312" spans="1:6" x14ac:dyDescent="0.35">
      <c r="A312">
        <f t="shared" si="4"/>
        <v>2035</v>
      </c>
      <c r="B312">
        <f t="shared" si="5"/>
        <v>11</v>
      </c>
      <c r="C312" t="str">
        <f t="shared" si="6"/>
        <v>2035_11</v>
      </c>
      <c r="E312" s="1">
        <v>89147.430999999997</v>
      </c>
      <c r="F312" s="1">
        <f>E312+($D$149-$E$149)</f>
        <v>89076.023000000001</v>
      </c>
    </row>
    <row r="313" spans="1:6" x14ac:dyDescent="0.35">
      <c r="A313">
        <f t="shared" si="4"/>
        <v>2035</v>
      </c>
      <c r="B313">
        <f t="shared" si="5"/>
        <v>12</v>
      </c>
      <c r="C313" t="str">
        <f t="shared" si="6"/>
        <v>2035_12</v>
      </c>
      <c r="E313" s="1">
        <v>89172.857999999993</v>
      </c>
      <c r="F313" s="1">
        <f>E313+($D$149-$E$149)</f>
        <v>89101.45</v>
      </c>
    </row>
    <row r="314" spans="1:6" x14ac:dyDescent="0.35">
      <c r="A314">
        <f t="shared" si="4"/>
        <v>2036</v>
      </c>
      <c r="B314">
        <f t="shared" si="5"/>
        <v>1</v>
      </c>
      <c r="C314" t="str">
        <f t="shared" si="6"/>
        <v>2036_1</v>
      </c>
      <c r="E314" s="1">
        <v>89199.076000000001</v>
      </c>
      <c r="F314" s="1">
        <f>E314+($D$149-$E$149)</f>
        <v>89127.668000000005</v>
      </c>
    </row>
    <row r="315" spans="1:6" x14ac:dyDescent="0.35">
      <c r="A315">
        <f t="shared" si="4"/>
        <v>2036</v>
      </c>
      <c r="B315">
        <f t="shared" si="5"/>
        <v>2</v>
      </c>
      <c r="C315" t="str">
        <f t="shared" si="6"/>
        <v>2036_2</v>
      </c>
      <c r="E315" s="1">
        <v>89225.293000000005</v>
      </c>
      <c r="F315" s="1">
        <f>E315+($D$149-$E$149)</f>
        <v>89153.885000000009</v>
      </c>
    </row>
    <row r="316" spans="1:6" x14ac:dyDescent="0.35">
      <c r="A316">
        <f t="shared" si="4"/>
        <v>2036</v>
      </c>
      <c r="B316">
        <f t="shared" si="5"/>
        <v>3</v>
      </c>
      <c r="C316" t="str">
        <f t="shared" si="6"/>
        <v>2036_3</v>
      </c>
      <c r="E316" s="1">
        <v>89249.827000000005</v>
      </c>
      <c r="F316" s="1">
        <f>E316+($D$149-$E$149)</f>
        <v>89178.419000000009</v>
      </c>
    </row>
    <row r="317" spans="1:6" x14ac:dyDescent="0.35">
      <c r="A317">
        <f t="shared" si="4"/>
        <v>2036</v>
      </c>
      <c r="B317">
        <f t="shared" si="5"/>
        <v>4</v>
      </c>
      <c r="C317" t="str">
        <f t="shared" si="6"/>
        <v>2036_4</v>
      </c>
      <c r="E317" s="1">
        <v>89276.123000000007</v>
      </c>
      <c r="F317" s="1">
        <f>E317+($D$149-$E$149)</f>
        <v>89204.715000000011</v>
      </c>
    </row>
    <row r="318" spans="1:6" x14ac:dyDescent="0.35">
      <c r="A318">
        <f t="shared" si="4"/>
        <v>2036</v>
      </c>
      <c r="B318">
        <f t="shared" si="5"/>
        <v>5</v>
      </c>
      <c r="C318" t="str">
        <f t="shared" si="6"/>
        <v>2036_5</v>
      </c>
      <c r="E318" s="1">
        <v>89301.577000000005</v>
      </c>
      <c r="F318" s="1">
        <f>E318+($D$149-$E$149)</f>
        <v>89230.169000000009</v>
      </c>
    </row>
    <row r="319" spans="1:6" x14ac:dyDescent="0.35">
      <c r="A319">
        <f t="shared" ref="A319:A382" si="7">A307+1</f>
        <v>2036</v>
      </c>
      <c r="B319">
        <f t="shared" ref="B319:B382" si="8">B307</f>
        <v>6</v>
      </c>
      <c r="C319" t="str">
        <f t="shared" si="6"/>
        <v>2036_6</v>
      </c>
      <c r="E319" s="1">
        <v>89327.873000000007</v>
      </c>
      <c r="F319" s="1">
        <f>E319+($D$149-$E$149)</f>
        <v>89256.465000000011</v>
      </c>
    </row>
    <row r="320" spans="1:6" x14ac:dyDescent="0.35">
      <c r="A320">
        <f t="shared" si="7"/>
        <v>2036</v>
      </c>
      <c r="B320">
        <f t="shared" si="8"/>
        <v>7</v>
      </c>
      <c r="C320" t="str">
        <f t="shared" si="6"/>
        <v>2036_7</v>
      </c>
      <c r="E320" s="1">
        <v>89353.328999999998</v>
      </c>
      <c r="F320" s="1">
        <f>E320+($D$149-$E$149)</f>
        <v>89281.921000000002</v>
      </c>
    </row>
    <row r="321" spans="1:6" x14ac:dyDescent="0.35">
      <c r="A321">
        <f t="shared" si="7"/>
        <v>2036</v>
      </c>
      <c r="B321">
        <f t="shared" si="8"/>
        <v>8</v>
      </c>
      <c r="C321" t="str">
        <f t="shared" si="6"/>
        <v>2036_8</v>
      </c>
      <c r="E321" s="1">
        <v>89379.626000000004</v>
      </c>
      <c r="F321" s="1">
        <f>E321+($D$149-$E$149)</f>
        <v>89308.218000000008</v>
      </c>
    </row>
    <row r="322" spans="1:6" x14ac:dyDescent="0.35">
      <c r="A322">
        <f t="shared" si="7"/>
        <v>2036</v>
      </c>
      <c r="B322">
        <f t="shared" si="8"/>
        <v>9</v>
      </c>
      <c r="C322" t="str">
        <f t="shared" si="6"/>
        <v>2036_9</v>
      </c>
      <c r="E322" s="1">
        <v>89405.922000000006</v>
      </c>
      <c r="F322" s="1">
        <f>E322+($D$149-$E$149)</f>
        <v>89334.51400000001</v>
      </c>
    </row>
    <row r="323" spans="1:6" x14ac:dyDescent="0.35">
      <c r="A323">
        <f t="shared" si="7"/>
        <v>2036</v>
      </c>
      <c r="B323">
        <f t="shared" si="8"/>
        <v>10</v>
      </c>
      <c r="C323" t="str">
        <f t="shared" ref="C323:C386" si="9">A323&amp;"_"&amp;B323</f>
        <v>2036_10</v>
      </c>
      <c r="E323" s="1">
        <v>89431.404999999999</v>
      </c>
      <c r="F323" s="1">
        <f>E323+($D$149-$E$149)</f>
        <v>89359.997000000003</v>
      </c>
    </row>
    <row r="324" spans="1:6" x14ac:dyDescent="0.35">
      <c r="A324">
        <f t="shared" si="7"/>
        <v>2036</v>
      </c>
      <c r="B324">
        <f t="shared" si="8"/>
        <v>11</v>
      </c>
      <c r="C324" t="str">
        <f t="shared" si="9"/>
        <v>2036_11</v>
      </c>
      <c r="E324" s="1">
        <v>89457.729000000007</v>
      </c>
      <c r="F324" s="1">
        <f>E324+($D$149-$E$149)</f>
        <v>89386.321000000011</v>
      </c>
    </row>
    <row r="325" spans="1:6" x14ac:dyDescent="0.35">
      <c r="A325">
        <f t="shared" si="7"/>
        <v>2036</v>
      </c>
      <c r="B325">
        <f t="shared" si="8"/>
        <v>12</v>
      </c>
      <c r="C325" t="str">
        <f t="shared" si="9"/>
        <v>2036_12</v>
      </c>
      <c r="E325" s="1">
        <v>89483.212</v>
      </c>
      <c r="F325" s="1">
        <f>E325+($D$149-$E$149)</f>
        <v>89411.804000000004</v>
      </c>
    </row>
    <row r="326" spans="1:6" x14ac:dyDescent="0.35">
      <c r="A326">
        <f t="shared" si="7"/>
        <v>2037</v>
      </c>
      <c r="B326">
        <f t="shared" si="8"/>
        <v>1</v>
      </c>
      <c r="C326" t="str">
        <f t="shared" si="9"/>
        <v>2037_1</v>
      </c>
      <c r="E326" s="1">
        <v>89509.467999999993</v>
      </c>
      <c r="F326" s="1">
        <f>E326+($D$149-$E$149)</f>
        <v>89438.06</v>
      </c>
    </row>
    <row r="327" spans="1:6" x14ac:dyDescent="0.35">
      <c r="A327">
        <f t="shared" si="7"/>
        <v>2037</v>
      </c>
      <c r="B327">
        <f t="shared" si="8"/>
        <v>2</v>
      </c>
      <c r="C327" t="str">
        <f t="shared" si="9"/>
        <v>2037_2</v>
      </c>
      <c r="E327" s="1">
        <v>89535.724000000002</v>
      </c>
      <c r="F327" s="1">
        <f>E327+($D$149-$E$149)</f>
        <v>89464.316000000006</v>
      </c>
    </row>
    <row r="328" spans="1:6" x14ac:dyDescent="0.35">
      <c r="A328">
        <f t="shared" si="7"/>
        <v>2037</v>
      </c>
      <c r="B328">
        <f t="shared" si="8"/>
        <v>3</v>
      </c>
      <c r="C328" t="str">
        <f t="shared" si="9"/>
        <v>2037_3</v>
      </c>
      <c r="E328" s="1">
        <v>89559.456000000006</v>
      </c>
      <c r="F328" s="1">
        <f>E328+($D$149-$E$149)</f>
        <v>89488.04800000001</v>
      </c>
    </row>
    <row r="329" spans="1:6" x14ac:dyDescent="0.35">
      <c r="A329">
        <f t="shared" si="7"/>
        <v>2037</v>
      </c>
      <c r="B329">
        <f t="shared" si="8"/>
        <v>4</v>
      </c>
      <c r="C329" t="str">
        <f t="shared" si="9"/>
        <v>2037_4</v>
      </c>
      <c r="E329" s="1">
        <v>89585.691999999995</v>
      </c>
      <c r="F329" s="1">
        <f>E329+($D$149-$E$149)</f>
        <v>89514.284</v>
      </c>
    </row>
    <row r="330" spans="1:6" x14ac:dyDescent="0.35">
      <c r="A330">
        <f t="shared" si="7"/>
        <v>2037</v>
      </c>
      <c r="B330">
        <f t="shared" si="8"/>
        <v>5</v>
      </c>
      <c r="C330" t="str">
        <f t="shared" si="9"/>
        <v>2037_5</v>
      </c>
      <c r="E330" s="1">
        <v>89611.087</v>
      </c>
      <c r="F330" s="1">
        <f>E330+($D$149-$E$149)</f>
        <v>89539.679000000004</v>
      </c>
    </row>
    <row r="331" spans="1:6" x14ac:dyDescent="0.35">
      <c r="A331">
        <f t="shared" si="7"/>
        <v>2037</v>
      </c>
      <c r="B331">
        <f t="shared" si="8"/>
        <v>6</v>
      </c>
      <c r="C331" t="str">
        <f t="shared" si="9"/>
        <v>2037_6</v>
      </c>
      <c r="E331" s="1">
        <v>89637.323000000004</v>
      </c>
      <c r="F331" s="1">
        <f>E331+($D$149-$E$149)</f>
        <v>89565.915000000008</v>
      </c>
    </row>
    <row r="332" spans="1:6" x14ac:dyDescent="0.35">
      <c r="A332">
        <f t="shared" si="7"/>
        <v>2037</v>
      </c>
      <c r="B332">
        <f t="shared" si="8"/>
        <v>7</v>
      </c>
      <c r="C332" t="str">
        <f t="shared" si="9"/>
        <v>2037_7</v>
      </c>
      <c r="E332" s="1">
        <v>89662.739000000001</v>
      </c>
      <c r="F332" s="1">
        <f>E332+($D$149-$E$149)</f>
        <v>89591.331000000006</v>
      </c>
    </row>
    <row r="333" spans="1:6" x14ac:dyDescent="0.35">
      <c r="A333">
        <f t="shared" si="7"/>
        <v>2037</v>
      </c>
      <c r="B333">
        <f t="shared" si="8"/>
        <v>8</v>
      </c>
      <c r="C333" t="str">
        <f t="shared" si="9"/>
        <v>2037_8</v>
      </c>
      <c r="E333" s="1">
        <v>89688.995999999999</v>
      </c>
      <c r="F333" s="1">
        <f>E333+($D$149-$E$149)</f>
        <v>89617.588000000003</v>
      </c>
    </row>
    <row r="334" spans="1:6" x14ac:dyDescent="0.35">
      <c r="A334">
        <f t="shared" si="7"/>
        <v>2037</v>
      </c>
      <c r="B334">
        <f t="shared" si="8"/>
        <v>9</v>
      </c>
      <c r="C334" t="str">
        <f t="shared" si="9"/>
        <v>2037_9</v>
      </c>
      <c r="E334" s="1">
        <v>89715.252999999997</v>
      </c>
      <c r="F334" s="1">
        <f>E334+($D$149-$E$149)</f>
        <v>89643.845000000001</v>
      </c>
    </row>
    <row r="335" spans="1:6" x14ac:dyDescent="0.35">
      <c r="A335">
        <f t="shared" si="7"/>
        <v>2037</v>
      </c>
      <c r="B335">
        <f t="shared" si="8"/>
        <v>10</v>
      </c>
      <c r="C335" t="str">
        <f t="shared" si="9"/>
        <v>2037_10</v>
      </c>
      <c r="E335" s="1">
        <v>89740.695999999996</v>
      </c>
      <c r="F335" s="1">
        <f>E335+($D$149-$E$149)</f>
        <v>89669.288</v>
      </c>
    </row>
    <row r="336" spans="1:6" x14ac:dyDescent="0.35">
      <c r="A336">
        <f t="shared" si="7"/>
        <v>2037</v>
      </c>
      <c r="B336">
        <f t="shared" si="8"/>
        <v>11</v>
      </c>
      <c r="C336" t="str">
        <f t="shared" si="9"/>
        <v>2037_11</v>
      </c>
      <c r="E336" s="1">
        <v>89766.981</v>
      </c>
      <c r="F336" s="1">
        <f>E336+($D$149-$E$149)</f>
        <v>89695.573000000004</v>
      </c>
    </row>
    <row r="337" spans="1:6" x14ac:dyDescent="0.35">
      <c r="A337">
        <f t="shared" si="7"/>
        <v>2037</v>
      </c>
      <c r="B337">
        <f t="shared" si="8"/>
        <v>12</v>
      </c>
      <c r="C337" t="str">
        <f t="shared" si="9"/>
        <v>2037_12</v>
      </c>
      <c r="E337" s="1">
        <v>89792.423999999999</v>
      </c>
      <c r="F337" s="1">
        <f>E337+($D$149-$E$149)</f>
        <v>89721.016000000003</v>
      </c>
    </row>
    <row r="338" spans="1:6" x14ac:dyDescent="0.35">
      <c r="A338">
        <f t="shared" si="7"/>
        <v>2038</v>
      </c>
      <c r="B338">
        <f t="shared" si="8"/>
        <v>1</v>
      </c>
      <c r="C338" t="str">
        <f t="shared" si="9"/>
        <v>2038_1</v>
      </c>
      <c r="E338" s="1">
        <v>89818.703999999998</v>
      </c>
      <c r="F338" s="1">
        <f>E338+($D$149-$E$149)</f>
        <v>89747.296000000002</v>
      </c>
    </row>
    <row r="339" spans="1:6" x14ac:dyDescent="0.35">
      <c r="A339">
        <f t="shared" si="7"/>
        <v>2038</v>
      </c>
      <c r="B339">
        <f t="shared" si="8"/>
        <v>2</v>
      </c>
      <c r="C339" t="str">
        <f t="shared" si="9"/>
        <v>2038_2</v>
      </c>
      <c r="E339" s="1">
        <v>89844.982999999993</v>
      </c>
      <c r="F339" s="1">
        <f>E339+($D$149-$E$149)</f>
        <v>89773.574999999997</v>
      </c>
    </row>
    <row r="340" spans="1:6" x14ac:dyDescent="0.35">
      <c r="A340">
        <f t="shared" si="7"/>
        <v>2038</v>
      </c>
      <c r="B340">
        <f t="shared" si="8"/>
        <v>3</v>
      </c>
      <c r="C340" t="str">
        <f t="shared" si="9"/>
        <v>2038_3</v>
      </c>
      <c r="E340" s="1">
        <v>89868.737999999998</v>
      </c>
      <c r="F340" s="1">
        <f>E340+($D$149-$E$149)</f>
        <v>89797.33</v>
      </c>
    </row>
    <row r="341" spans="1:6" x14ac:dyDescent="0.35">
      <c r="A341">
        <f t="shared" si="7"/>
        <v>2038</v>
      </c>
      <c r="B341">
        <f t="shared" si="8"/>
        <v>4</v>
      </c>
      <c r="C341" t="str">
        <f t="shared" si="9"/>
        <v>2038_4</v>
      </c>
      <c r="E341" s="1">
        <v>89894.998000000007</v>
      </c>
      <c r="F341" s="1">
        <f>E341+($D$149-$E$149)</f>
        <v>89823.590000000011</v>
      </c>
    </row>
    <row r="342" spans="1:6" x14ac:dyDescent="0.35">
      <c r="A342">
        <f t="shared" si="7"/>
        <v>2038</v>
      </c>
      <c r="B342">
        <f t="shared" si="8"/>
        <v>5</v>
      </c>
      <c r="C342" t="str">
        <f t="shared" si="9"/>
        <v>2038_5</v>
      </c>
      <c r="E342" s="1">
        <v>89920.417000000001</v>
      </c>
      <c r="F342" s="1">
        <f>E342+($D$149-$E$149)</f>
        <v>89849.009000000005</v>
      </c>
    </row>
    <row r="343" spans="1:6" x14ac:dyDescent="0.35">
      <c r="A343">
        <f t="shared" si="7"/>
        <v>2038</v>
      </c>
      <c r="B343">
        <f t="shared" si="8"/>
        <v>6</v>
      </c>
      <c r="C343" t="str">
        <f t="shared" si="9"/>
        <v>2038_6</v>
      </c>
      <c r="E343" s="1">
        <v>89946.676999999996</v>
      </c>
      <c r="F343" s="1">
        <f>E343+($D$149-$E$149)</f>
        <v>89875.269</v>
      </c>
    </row>
    <row r="344" spans="1:6" x14ac:dyDescent="0.35">
      <c r="A344">
        <f t="shared" si="7"/>
        <v>2038</v>
      </c>
      <c r="B344">
        <f t="shared" si="8"/>
        <v>7</v>
      </c>
      <c r="C344" t="str">
        <f t="shared" si="9"/>
        <v>2038_7</v>
      </c>
      <c r="E344" s="1">
        <v>89972.077999999994</v>
      </c>
      <c r="F344" s="1">
        <f>E344+($D$149-$E$149)</f>
        <v>89900.67</v>
      </c>
    </row>
    <row r="345" spans="1:6" x14ac:dyDescent="0.35">
      <c r="A345">
        <f t="shared" si="7"/>
        <v>2038</v>
      </c>
      <c r="B345">
        <f t="shared" si="8"/>
        <v>8</v>
      </c>
      <c r="C345" t="str">
        <f t="shared" si="9"/>
        <v>2038_8</v>
      </c>
      <c r="E345" s="1">
        <v>89998.320999999996</v>
      </c>
      <c r="F345" s="1">
        <f>E345+($D$149-$E$149)</f>
        <v>89926.913</v>
      </c>
    </row>
    <row r="346" spans="1:6" x14ac:dyDescent="0.35">
      <c r="A346">
        <f t="shared" si="7"/>
        <v>2038</v>
      </c>
      <c r="B346">
        <f t="shared" si="8"/>
        <v>9</v>
      </c>
      <c r="C346" t="str">
        <f t="shared" si="9"/>
        <v>2038_9</v>
      </c>
      <c r="E346" s="1">
        <v>90024.562999999995</v>
      </c>
      <c r="F346" s="1">
        <f>E346+($D$149-$E$149)</f>
        <v>89953.154999999999</v>
      </c>
    </row>
    <row r="347" spans="1:6" x14ac:dyDescent="0.35">
      <c r="A347">
        <f t="shared" si="7"/>
        <v>2038</v>
      </c>
      <c r="B347">
        <f t="shared" si="8"/>
        <v>10</v>
      </c>
      <c r="C347" t="str">
        <f t="shared" si="9"/>
        <v>2038_10</v>
      </c>
      <c r="E347" s="1">
        <v>90049.99</v>
      </c>
      <c r="F347" s="1">
        <f>E347+($D$149-$E$149)</f>
        <v>89978.582000000009</v>
      </c>
    </row>
    <row r="348" spans="1:6" x14ac:dyDescent="0.35">
      <c r="A348">
        <f t="shared" si="7"/>
        <v>2038</v>
      </c>
      <c r="B348">
        <f t="shared" si="8"/>
        <v>11</v>
      </c>
      <c r="C348" t="str">
        <f t="shared" si="9"/>
        <v>2038_11</v>
      </c>
      <c r="E348" s="1">
        <v>90076.259000000005</v>
      </c>
      <c r="F348" s="1">
        <f>E348+($D$149-$E$149)</f>
        <v>90004.85100000001</v>
      </c>
    </row>
    <row r="349" spans="1:6" x14ac:dyDescent="0.35">
      <c r="A349">
        <f t="shared" si="7"/>
        <v>2038</v>
      </c>
      <c r="B349">
        <f t="shared" si="8"/>
        <v>12</v>
      </c>
      <c r="C349" t="str">
        <f t="shared" si="9"/>
        <v>2038_12</v>
      </c>
      <c r="E349" s="1">
        <v>90101.686000000002</v>
      </c>
      <c r="F349" s="1">
        <f>E349+($D$149-$E$149)</f>
        <v>90030.278000000006</v>
      </c>
    </row>
    <row r="350" spans="1:6" x14ac:dyDescent="0.35">
      <c r="A350">
        <f t="shared" si="7"/>
        <v>2039</v>
      </c>
      <c r="B350">
        <f t="shared" si="8"/>
        <v>1</v>
      </c>
      <c r="C350" t="str">
        <f t="shared" si="9"/>
        <v>2039_1</v>
      </c>
      <c r="E350" s="1">
        <v>90127.936000000002</v>
      </c>
      <c r="F350" s="1">
        <f>E350+($D$149-$E$149)</f>
        <v>90056.528000000006</v>
      </c>
    </row>
    <row r="351" spans="1:6" x14ac:dyDescent="0.35">
      <c r="A351">
        <f t="shared" si="7"/>
        <v>2039</v>
      </c>
      <c r="B351">
        <f t="shared" si="8"/>
        <v>2</v>
      </c>
      <c r="C351" t="str">
        <f t="shared" si="9"/>
        <v>2039_2</v>
      </c>
      <c r="E351" s="1">
        <v>90154.184999999998</v>
      </c>
      <c r="F351" s="1">
        <f>E351+($D$149-$E$149)</f>
        <v>90082.777000000002</v>
      </c>
    </row>
    <row r="352" spans="1:6" x14ac:dyDescent="0.35">
      <c r="A352">
        <f t="shared" si="7"/>
        <v>2039</v>
      </c>
      <c r="B352">
        <f t="shared" si="8"/>
        <v>3</v>
      </c>
      <c r="C352" t="str">
        <f t="shared" si="9"/>
        <v>2039_3</v>
      </c>
      <c r="E352" s="1">
        <v>90177.91</v>
      </c>
      <c r="F352" s="1">
        <f>E352+($D$149-$E$149)</f>
        <v>90106.502000000008</v>
      </c>
    </row>
    <row r="353" spans="1:6" x14ac:dyDescent="0.35">
      <c r="A353">
        <f t="shared" si="7"/>
        <v>2039</v>
      </c>
      <c r="B353">
        <f t="shared" si="8"/>
        <v>4</v>
      </c>
      <c r="C353" t="str">
        <f t="shared" si="9"/>
        <v>2039_4</v>
      </c>
      <c r="E353" s="1">
        <v>90204.142999999996</v>
      </c>
      <c r="F353" s="1">
        <f>E353+($D$149-$E$149)</f>
        <v>90132.735000000001</v>
      </c>
    </row>
    <row r="354" spans="1:6" x14ac:dyDescent="0.35">
      <c r="A354">
        <f t="shared" si="7"/>
        <v>2039</v>
      </c>
      <c r="B354">
        <f t="shared" si="8"/>
        <v>5</v>
      </c>
      <c r="C354" t="str">
        <f t="shared" si="9"/>
        <v>2039_5</v>
      </c>
      <c r="E354" s="1">
        <v>90229.534</v>
      </c>
      <c r="F354" s="1">
        <f>E354+($D$149-$E$149)</f>
        <v>90158.126000000004</v>
      </c>
    </row>
    <row r="355" spans="1:6" x14ac:dyDescent="0.35">
      <c r="A355">
        <f t="shared" si="7"/>
        <v>2039</v>
      </c>
      <c r="B355">
        <f t="shared" si="8"/>
        <v>6</v>
      </c>
      <c r="C355" t="str">
        <f t="shared" si="9"/>
        <v>2039_6</v>
      </c>
      <c r="E355" s="1">
        <v>90255.767000000007</v>
      </c>
      <c r="F355" s="1">
        <f>E355+($D$149-$E$149)</f>
        <v>90184.359000000011</v>
      </c>
    </row>
    <row r="356" spans="1:6" x14ac:dyDescent="0.35">
      <c r="A356">
        <f t="shared" si="7"/>
        <v>2039</v>
      </c>
      <c r="B356">
        <f t="shared" si="8"/>
        <v>7</v>
      </c>
      <c r="C356" t="str">
        <f t="shared" si="9"/>
        <v>2039_7</v>
      </c>
      <c r="E356" s="1">
        <v>90281.183999999994</v>
      </c>
      <c r="F356" s="1">
        <f>E356+($D$149-$E$149)</f>
        <v>90209.775999999998</v>
      </c>
    </row>
    <row r="357" spans="1:6" x14ac:dyDescent="0.35">
      <c r="A357">
        <f t="shared" si="7"/>
        <v>2039</v>
      </c>
      <c r="B357">
        <f t="shared" si="8"/>
        <v>8</v>
      </c>
      <c r="C357" t="str">
        <f t="shared" si="9"/>
        <v>2039_8</v>
      </c>
      <c r="E357" s="1">
        <v>90307.441999999995</v>
      </c>
      <c r="F357" s="1">
        <f>E357+($D$149-$E$149)</f>
        <v>90236.034</v>
      </c>
    </row>
    <row r="358" spans="1:6" x14ac:dyDescent="0.35">
      <c r="A358">
        <f t="shared" si="7"/>
        <v>2039</v>
      </c>
      <c r="B358">
        <f t="shared" si="8"/>
        <v>9</v>
      </c>
      <c r="C358" t="str">
        <f t="shared" si="9"/>
        <v>2039_9</v>
      </c>
      <c r="E358" s="1">
        <v>90333.7</v>
      </c>
      <c r="F358" s="1">
        <f>E358+($D$149-$E$149)</f>
        <v>90262.292000000001</v>
      </c>
    </row>
    <row r="359" spans="1:6" x14ac:dyDescent="0.35">
      <c r="A359">
        <f t="shared" si="7"/>
        <v>2039</v>
      </c>
      <c r="B359">
        <f t="shared" si="8"/>
        <v>10</v>
      </c>
      <c r="C359" t="str">
        <f t="shared" si="9"/>
        <v>2039_10</v>
      </c>
      <c r="E359" s="1">
        <v>90359.115999999995</v>
      </c>
      <c r="F359" s="1">
        <f>E359+($D$149-$E$149)</f>
        <v>90287.707999999999</v>
      </c>
    </row>
    <row r="360" spans="1:6" x14ac:dyDescent="0.35">
      <c r="A360">
        <f t="shared" si="7"/>
        <v>2039</v>
      </c>
      <c r="B360">
        <f t="shared" si="8"/>
        <v>11</v>
      </c>
      <c r="C360" t="str">
        <f t="shared" si="9"/>
        <v>2039_11</v>
      </c>
      <c r="E360" s="1">
        <v>90385.373000000007</v>
      </c>
      <c r="F360" s="1">
        <f>E360+($D$149-$E$149)</f>
        <v>90313.965000000011</v>
      </c>
    </row>
    <row r="361" spans="1:6" x14ac:dyDescent="0.35">
      <c r="A361">
        <f t="shared" si="7"/>
        <v>2039</v>
      </c>
      <c r="B361">
        <f t="shared" si="8"/>
        <v>12</v>
      </c>
      <c r="C361" t="str">
        <f t="shared" si="9"/>
        <v>2039_12</v>
      </c>
      <c r="E361" s="1">
        <v>90410.789000000004</v>
      </c>
      <c r="F361" s="1">
        <f>E361+($D$149-$E$149)</f>
        <v>90339.381000000008</v>
      </c>
    </row>
    <row r="362" spans="1:6" x14ac:dyDescent="0.35">
      <c r="A362">
        <f t="shared" si="7"/>
        <v>2040</v>
      </c>
      <c r="B362">
        <f t="shared" si="8"/>
        <v>1</v>
      </c>
      <c r="C362" t="str">
        <f t="shared" si="9"/>
        <v>2040_1</v>
      </c>
      <c r="E362" s="1">
        <v>90437.111999999994</v>
      </c>
      <c r="F362" s="1">
        <f>E362+($D$149-$E$149)</f>
        <v>90365.703999999998</v>
      </c>
    </row>
    <row r="363" spans="1:6" x14ac:dyDescent="0.35">
      <c r="A363">
        <f t="shared" si="7"/>
        <v>2040</v>
      </c>
      <c r="B363">
        <f t="shared" si="8"/>
        <v>2</v>
      </c>
      <c r="C363" t="str">
        <f t="shared" si="9"/>
        <v>2040_2</v>
      </c>
      <c r="E363" s="1">
        <v>90463.434999999998</v>
      </c>
      <c r="F363" s="1">
        <f>E363+($D$149-$E$149)</f>
        <v>90392.027000000002</v>
      </c>
    </row>
    <row r="364" spans="1:6" x14ac:dyDescent="0.35">
      <c r="A364">
        <f t="shared" si="7"/>
        <v>2040</v>
      </c>
      <c r="B364">
        <f t="shared" si="8"/>
        <v>3</v>
      </c>
      <c r="C364" t="str">
        <f t="shared" si="9"/>
        <v>2040_3</v>
      </c>
      <c r="E364" s="1">
        <v>90488.074999999997</v>
      </c>
      <c r="F364" s="1">
        <f>E364+($D$149-$E$149)</f>
        <v>90416.667000000001</v>
      </c>
    </row>
    <row r="365" spans="1:6" x14ac:dyDescent="0.35">
      <c r="A365">
        <f t="shared" si="7"/>
        <v>2040</v>
      </c>
      <c r="B365">
        <f t="shared" si="8"/>
        <v>4</v>
      </c>
      <c r="C365" t="str">
        <f t="shared" si="9"/>
        <v>2040_4</v>
      </c>
      <c r="E365" s="1">
        <v>90514.539000000004</v>
      </c>
      <c r="F365" s="1">
        <f>E365+($D$149-$E$149)</f>
        <v>90443.131000000008</v>
      </c>
    </row>
    <row r="366" spans="1:6" x14ac:dyDescent="0.35">
      <c r="A366">
        <f t="shared" si="7"/>
        <v>2040</v>
      </c>
      <c r="B366">
        <f t="shared" si="8"/>
        <v>5</v>
      </c>
      <c r="C366" t="str">
        <f t="shared" si="9"/>
        <v>2040_5</v>
      </c>
      <c r="E366" s="1">
        <v>90540.160000000003</v>
      </c>
      <c r="F366" s="1">
        <f>E366+($D$149-$E$149)</f>
        <v>90468.752000000008</v>
      </c>
    </row>
    <row r="367" spans="1:6" x14ac:dyDescent="0.35">
      <c r="A367">
        <f t="shared" si="7"/>
        <v>2040</v>
      </c>
      <c r="B367">
        <f t="shared" si="8"/>
        <v>6</v>
      </c>
      <c r="C367" t="str">
        <f t="shared" si="9"/>
        <v>2040_6</v>
      </c>
      <c r="E367" s="1">
        <v>90566.623999999996</v>
      </c>
      <c r="F367" s="1">
        <f>E367+($D$149-$E$149)</f>
        <v>90495.216</v>
      </c>
    </row>
    <row r="368" spans="1:6" x14ac:dyDescent="0.35">
      <c r="A368">
        <f t="shared" si="7"/>
        <v>2040</v>
      </c>
      <c r="B368">
        <f t="shared" si="8"/>
        <v>7</v>
      </c>
      <c r="C368" t="str">
        <f t="shared" si="9"/>
        <v>2040_7</v>
      </c>
      <c r="E368" s="1">
        <v>90591.898000000001</v>
      </c>
      <c r="F368" s="1">
        <f>E368+($D$149-$E$149)</f>
        <v>90520.49</v>
      </c>
    </row>
    <row r="369" spans="1:6" x14ac:dyDescent="0.35">
      <c r="A369">
        <f t="shared" si="7"/>
        <v>2040</v>
      </c>
      <c r="B369">
        <f t="shared" si="8"/>
        <v>8</v>
      </c>
      <c r="C369" t="str">
        <f t="shared" si="9"/>
        <v>2040_8</v>
      </c>
      <c r="E369" s="1">
        <v>90618.013000000006</v>
      </c>
      <c r="F369" s="1">
        <f>E369+($D$149-$E$149)</f>
        <v>90546.60500000001</v>
      </c>
    </row>
    <row r="370" spans="1:6" x14ac:dyDescent="0.35">
      <c r="A370">
        <f t="shared" si="7"/>
        <v>2040</v>
      </c>
      <c r="B370">
        <f t="shared" si="8"/>
        <v>9</v>
      </c>
      <c r="C370" t="str">
        <f t="shared" si="9"/>
        <v>2040_9</v>
      </c>
      <c r="E370" s="1">
        <v>90644.129000000001</v>
      </c>
      <c r="F370" s="1">
        <f>E370+($D$149-$E$149)</f>
        <v>90572.721000000005</v>
      </c>
    </row>
    <row r="371" spans="1:6" x14ac:dyDescent="0.35">
      <c r="A371">
        <f t="shared" si="7"/>
        <v>2040</v>
      </c>
      <c r="B371">
        <f t="shared" si="8"/>
        <v>10</v>
      </c>
      <c r="C371" t="str">
        <f t="shared" si="9"/>
        <v>2040_10</v>
      </c>
      <c r="E371" s="1">
        <v>90669.459000000003</v>
      </c>
      <c r="F371" s="1">
        <f>E371+($D$149-$E$149)</f>
        <v>90598.051000000007</v>
      </c>
    </row>
    <row r="372" spans="1:6" x14ac:dyDescent="0.35">
      <c r="A372">
        <f t="shared" si="7"/>
        <v>2040</v>
      </c>
      <c r="B372">
        <f t="shared" si="8"/>
        <v>11</v>
      </c>
      <c r="C372" t="str">
        <f t="shared" si="9"/>
        <v>2040_11</v>
      </c>
      <c r="E372" s="1">
        <v>90695.63</v>
      </c>
      <c r="F372" s="1">
        <f>E372+($D$149-$E$149)</f>
        <v>90624.222000000009</v>
      </c>
    </row>
    <row r="373" spans="1:6" x14ac:dyDescent="0.35">
      <c r="A373">
        <f t="shared" si="7"/>
        <v>2040</v>
      </c>
      <c r="B373">
        <f t="shared" si="8"/>
        <v>12</v>
      </c>
      <c r="C373" t="str">
        <f t="shared" si="9"/>
        <v>2040_12</v>
      </c>
      <c r="E373" s="1">
        <v>90720.960000000006</v>
      </c>
      <c r="F373" s="1">
        <f>E373+($D$149-$E$149)</f>
        <v>90649.552000000011</v>
      </c>
    </row>
    <row r="374" spans="1:6" x14ac:dyDescent="0.35">
      <c r="A374">
        <f t="shared" si="7"/>
        <v>2041</v>
      </c>
      <c r="B374">
        <f t="shared" si="8"/>
        <v>1</v>
      </c>
      <c r="C374" t="str">
        <f t="shared" si="9"/>
        <v>2041_1</v>
      </c>
      <c r="E374" s="1">
        <v>90747.217000000004</v>
      </c>
      <c r="F374" s="1">
        <f>E374+($D$149-$E$149)</f>
        <v>90675.809000000008</v>
      </c>
    </row>
    <row r="375" spans="1:6" x14ac:dyDescent="0.35">
      <c r="A375">
        <f t="shared" si="7"/>
        <v>2041</v>
      </c>
      <c r="B375">
        <f t="shared" si="8"/>
        <v>2</v>
      </c>
      <c r="C375" t="str">
        <f t="shared" si="9"/>
        <v>2041_2</v>
      </c>
      <c r="E375" s="1">
        <v>90773.472999999998</v>
      </c>
      <c r="F375" s="1">
        <f>E375+($D$149-$E$149)</f>
        <v>90702.065000000002</v>
      </c>
    </row>
    <row r="376" spans="1:6" x14ac:dyDescent="0.35">
      <c r="A376">
        <f t="shared" si="7"/>
        <v>2041</v>
      </c>
      <c r="B376">
        <f t="shared" si="8"/>
        <v>3</v>
      </c>
      <c r="C376" t="str">
        <f t="shared" si="9"/>
        <v>2041_3</v>
      </c>
      <c r="E376" s="1">
        <v>90797.205000000002</v>
      </c>
      <c r="F376" s="1">
        <f>E376+($D$149-$E$149)</f>
        <v>90725.797000000006</v>
      </c>
    </row>
    <row r="377" spans="1:6" x14ac:dyDescent="0.35">
      <c r="A377">
        <f t="shared" si="7"/>
        <v>2041</v>
      </c>
      <c r="B377">
        <f t="shared" si="8"/>
        <v>4</v>
      </c>
      <c r="C377" t="str">
        <f t="shared" si="9"/>
        <v>2041_4</v>
      </c>
      <c r="E377" s="1">
        <v>90823.438999999998</v>
      </c>
      <c r="F377" s="1">
        <f>E377+($D$149-$E$149)</f>
        <v>90752.031000000003</v>
      </c>
    </row>
    <row r="378" spans="1:6" x14ac:dyDescent="0.35">
      <c r="A378">
        <f t="shared" si="7"/>
        <v>2041</v>
      </c>
      <c r="B378">
        <f t="shared" si="8"/>
        <v>5</v>
      </c>
      <c r="C378" t="str">
        <f t="shared" si="9"/>
        <v>2041_5</v>
      </c>
      <c r="E378" s="1">
        <v>90848.831000000006</v>
      </c>
      <c r="F378" s="1">
        <f>E378+($D$149-$E$149)</f>
        <v>90777.42300000001</v>
      </c>
    </row>
    <row r="379" spans="1:6" x14ac:dyDescent="0.35">
      <c r="A379">
        <f t="shared" si="7"/>
        <v>2041</v>
      </c>
      <c r="B379">
        <f t="shared" si="8"/>
        <v>6</v>
      </c>
      <c r="C379" t="str">
        <f t="shared" si="9"/>
        <v>2041_6</v>
      </c>
      <c r="E379" s="1">
        <v>90875.065000000002</v>
      </c>
      <c r="F379" s="1">
        <f>E379+($D$149-$E$149)</f>
        <v>90803.657000000007</v>
      </c>
    </row>
    <row r="380" spans="1:6" x14ac:dyDescent="0.35">
      <c r="A380">
        <f t="shared" si="7"/>
        <v>2041</v>
      </c>
      <c r="B380">
        <f t="shared" si="8"/>
        <v>7</v>
      </c>
      <c r="C380" t="str">
        <f t="shared" si="9"/>
        <v>2041_7</v>
      </c>
      <c r="E380" s="1">
        <v>90900.455000000002</v>
      </c>
      <c r="F380" s="1">
        <f>E380+($D$149-$E$149)</f>
        <v>90829.047000000006</v>
      </c>
    </row>
    <row r="381" spans="1:6" x14ac:dyDescent="0.35">
      <c r="A381">
        <f t="shared" si="7"/>
        <v>2041</v>
      </c>
      <c r="B381">
        <f t="shared" si="8"/>
        <v>8</v>
      </c>
      <c r="C381" t="str">
        <f t="shared" si="9"/>
        <v>2041_8</v>
      </c>
      <c r="E381" s="1">
        <v>90926.687000000005</v>
      </c>
      <c r="F381" s="1">
        <f>E381+($D$149-$E$149)</f>
        <v>90855.27900000001</v>
      </c>
    </row>
    <row r="382" spans="1:6" x14ac:dyDescent="0.35">
      <c r="A382">
        <f t="shared" si="7"/>
        <v>2041</v>
      </c>
      <c r="B382">
        <f t="shared" si="8"/>
        <v>9</v>
      </c>
      <c r="C382" t="str">
        <f t="shared" si="9"/>
        <v>2041_9</v>
      </c>
      <c r="E382" s="1">
        <v>90952.918999999994</v>
      </c>
      <c r="F382" s="1">
        <f>E382+($D$149-$E$149)</f>
        <v>90881.510999999999</v>
      </c>
    </row>
    <row r="383" spans="1:6" x14ac:dyDescent="0.35">
      <c r="A383">
        <f t="shared" ref="A383:A446" si="10">A371+1</f>
        <v>2041</v>
      </c>
      <c r="B383">
        <f t="shared" ref="B383:B446" si="11">B371</f>
        <v>10</v>
      </c>
      <c r="C383" t="str">
        <f t="shared" si="9"/>
        <v>2041_10</v>
      </c>
      <c r="E383" s="1">
        <v>90978.307000000001</v>
      </c>
      <c r="F383" s="1">
        <f>E383+($D$149-$E$149)</f>
        <v>90906.899000000005</v>
      </c>
    </row>
    <row r="384" spans="1:6" x14ac:dyDescent="0.35">
      <c r="A384">
        <f t="shared" si="10"/>
        <v>2041</v>
      </c>
      <c r="B384">
        <f t="shared" si="11"/>
        <v>11</v>
      </c>
      <c r="C384" t="str">
        <f t="shared" si="9"/>
        <v>2041_11</v>
      </c>
      <c r="E384" s="1">
        <v>91004.538</v>
      </c>
      <c r="F384" s="1">
        <f>E384+($D$149-$E$149)</f>
        <v>90933.13</v>
      </c>
    </row>
    <row r="385" spans="1:6" x14ac:dyDescent="0.35">
      <c r="A385">
        <f t="shared" si="10"/>
        <v>2041</v>
      </c>
      <c r="B385">
        <f t="shared" si="11"/>
        <v>12</v>
      </c>
      <c r="C385" t="str">
        <f t="shared" si="9"/>
        <v>2041_12</v>
      </c>
      <c r="E385" s="1">
        <v>91029.926000000007</v>
      </c>
      <c r="F385" s="1">
        <f>E385+($D$149-$E$149)</f>
        <v>90958.518000000011</v>
      </c>
    </row>
    <row r="386" spans="1:6" x14ac:dyDescent="0.35">
      <c r="A386">
        <f t="shared" si="10"/>
        <v>2042</v>
      </c>
      <c r="B386">
        <f t="shared" si="11"/>
        <v>1</v>
      </c>
      <c r="C386" t="str">
        <f t="shared" si="9"/>
        <v>2042_1</v>
      </c>
      <c r="E386" s="1">
        <v>91056.175000000003</v>
      </c>
      <c r="F386" s="1">
        <f>E386+($D$149-$E$149)</f>
        <v>90984.767000000007</v>
      </c>
    </row>
    <row r="387" spans="1:6" x14ac:dyDescent="0.35">
      <c r="A387">
        <f t="shared" si="10"/>
        <v>2042</v>
      </c>
      <c r="B387">
        <f t="shared" si="11"/>
        <v>2</v>
      </c>
      <c r="C387" t="str">
        <f t="shared" ref="C387:C450" si="12">A387&amp;"_"&amp;B387</f>
        <v>2042_2</v>
      </c>
      <c r="E387" s="1">
        <v>91082.422999999995</v>
      </c>
      <c r="F387" s="1">
        <f>E387+($D$149-$E$149)</f>
        <v>91011.014999999999</v>
      </c>
    </row>
    <row r="388" spans="1:6" x14ac:dyDescent="0.35">
      <c r="A388">
        <f t="shared" si="10"/>
        <v>2042</v>
      </c>
      <c r="B388">
        <f t="shared" si="11"/>
        <v>3</v>
      </c>
      <c r="C388" t="str">
        <f t="shared" si="12"/>
        <v>2042_3</v>
      </c>
      <c r="E388" s="1">
        <v>91106.146999999997</v>
      </c>
      <c r="F388" s="1">
        <f>E388+($D$149-$E$149)</f>
        <v>91034.739000000001</v>
      </c>
    </row>
    <row r="389" spans="1:6" x14ac:dyDescent="0.35">
      <c r="A389">
        <f t="shared" si="10"/>
        <v>2042</v>
      </c>
      <c r="B389">
        <f t="shared" si="11"/>
        <v>4</v>
      </c>
      <c r="C389" t="str">
        <f t="shared" si="12"/>
        <v>2042_4</v>
      </c>
      <c r="E389" s="1">
        <v>91132.296000000002</v>
      </c>
      <c r="F389" s="1">
        <f>E389+($D$149-$E$149)</f>
        <v>91060.888000000006</v>
      </c>
    </row>
    <row r="390" spans="1:6" x14ac:dyDescent="0.35">
      <c r="A390">
        <f t="shared" si="10"/>
        <v>2042</v>
      </c>
      <c r="B390">
        <f t="shared" si="11"/>
        <v>5</v>
      </c>
      <c r="C390" t="str">
        <f t="shared" si="12"/>
        <v>2042_5</v>
      </c>
      <c r="E390" s="1">
        <v>91157.601999999999</v>
      </c>
      <c r="F390" s="1">
        <f>E390+($D$149-$E$149)</f>
        <v>91086.194000000003</v>
      </c>
    </row>
    <row r="391" spans="1:6" x14ac:dyDescent="0.35">
      <c r="A391">
        <f t="shared" si="10"/>
        <v>2042</v>
      </c>
      <c r="B391">
        <f t="shared" si="11"/>
        <v>6</v>
      </c>
      <c r="C391" t="str">
        <f t="shared" si="12"/>
        <v>2042_6</v>
      </c>
      <c r="E391" s="1">
        <v>91183.751000000004</v>
      </c>
      <c r="F391" s="1">
        <f>E391+($D$149-$E$149)</f>
        <v>91112.343000000008</v>
      </c>
    </row>
    <row r="392" spans="1:6" x14ac:dyDescent="0.35">
      <c r="A392">
        <f t="shared" si="10"/>
        <v>2042</v>
      </c>
      <c r="B392">
        <f t="shared" si="11"/>
        <v>7</v>
      </c>
      <c r="C392" t="str">
        <f t="shared" si="12"/>
        <v>2042_7</v>
      </c>
      <c r="E392" s="1">
        <v>91209.146999999997</v>
      </c>
      <c r="F392" s="1">
        <f>E392+($D$149-$E$149)</f>
        <v>91137.739000000001</v>
      </c>
    </row>
    <row r="393" spans="1:6" x14ac:dyDescent="0.35">
      <c r="A393">
        <f t="shared" si="10"/>
        <v>2042</v>
      </c>
      <c r="B393">
        <f t="shared" si="11"/>
        <v>8</v>
      </c>
      <c r="C393" t="str">
        <f t="shared" si="12"/>
        <v>2042_8</v>
      </c>
      <c r="E393" s="1">
        <v>91235.384999999995</v>
      </c>
      <c r="F393" s="1">
        <f>E393+($D$149-$E$149)</f>
        <v>91163.976999999999</v>
      </c>
    </row>
    <row r="394" spans="1:6" x14ac:dyDescent="0.35">
      <c r="A394">
        <f t="shared" si="10"/>
        <v>2042</v>
      </c>
      <c r="B394">
        <f t="shared" si="11"/>
        <v>9</v>
      </c>
      <c r="C394" t="str">
        <f t="shared" si="12"/>
        <v>2042_9</v>
      </c>
      <c r="E394" s="1">
        <v>91261.623000000007</v>
      </c>
      <c r="F394" s="1">
        <f>E394+($D$149-$E$149)</f>
        <v>91190.215000000011</v>
      </c>
    </row>
    <row r="395" spans="1:6" x14ac:dyDescent="0.35">
      <c r="A395">
        <f t="shared" si="10"/>
        <v>2042</v>
      </c>
      <c r="B395">
        <f t="shared" si="11"/>
        <v>10</v>
      </c>
      <c r="C395" t="str">
        <f t="shared" si="12"/>
        <v>2042_10</v>
      </c>
      <c r="E395" s="1">
        <v>91286.956999999995</v>
      </c>
      <c r="F395" s="1">
        <f>E395+($D$149-$E$149)</f>
        <v>91215.548999999999</v>
      </c>
    </row>
    <row r="396" spans="1:6" x14ac:dyDescent="0.35">
      <c r="A396">
        <f t="shared" si="10"/>
        <v>2042</v>
      </c>
      <c r="B396">
        <f t="shared" si="11"/>
        <v>11</v>
      </c>
      <c r="C396" t="str">
        <f t="shared" si="12"/>
        <v>2042_11</v>
      </c>
      <c r="E396" s="1">
        <v>91313.131999999998</v>
      </c>
      <c r="F396" s="1">
        <f>E396+($D$149-$E$149)</f>
        <v>91241.724000000002</v>
      </c>
    </row>
    <row r="397" spans="1:6" x14ac:dyDescent="0.35">
      <c r="A397">
        <f t="shared" si="10"/>
        <v>2042</v>
      </c>
      <c r="B397">
        <f t="shared" si="11"/>
        <v>12</v>
      </c>
      <c r="C397" t="str">
        <f t="shared" si="12"/>
        <v>2042_12</v>
      </c>
      <c r="E397" s="1">
        <v>91338.466</v>
      </c>
      <c r="F397" s="1">
        <f>E397+($D$149-$E$149)</f>
        <v>91267.058000000005</v>
      </c>
    </row>
    <row r="398" spans="1:6" x14ac:dyDescent="0.35">
      <c r="A398">
        <f t="shared" si="10"/>
        <v>2043</v>
      </c>
      <c r="B398">
        <f t="shared" si="11"/>
        <v>1</v>
      </c>
      <c r="C398" t="str">
        <f t="shared" si="12"/>
        <v>2043_1</v>
      </c>
      <c r="E398" s="1">
        <v>91364.698000000004</v>
      </c>
      <c r="F398" s="1">
        <f>E398+($D$149-$E$149)</f>
        <v>91293.290000000008</v>
      </c>
    </row>
    <row r="399" spans="1:6" x14ac:dyDescent="0.35">
      <c r="A399">
        <f t="shared" si="10"/>
        <v>2043</v>
      </c>
      <c r="B399">
        <f t="shared" si="11"/>
        <v>2</v>
      </c>
      <c r="C399" t="str">
        <f t="shared" si="12"/>
        <v>2043_2</v>
      </c>
      <c r="E399" s="1">
        <v>91390.93</v>
      </c>
      <c r="F399" s="1">
        <f>E399+($D$149-$E$149)</f>
        <v>91319.521999999997</v>
      </c>
    </row>
    <row r="400" spans="1:6" x14ac:dyDescent="0.35">
      <c r="A400">
        <f t="shared" si="10"/>
        <v>2043</v>
      </c>
      <c r="B400">
        <f t="shared" si="11"/>
        <v>3</v>
      </c>
      <c r="C400" t="str">
        <f t="shared" si="12"/>
        <v>2043_3</v>
      </c>
      <c r="E400" s="1">
        <v>91414.637000000002</v>
      </c>
      <c r="F400" s="1">
        <f>E400+($D$149-$E$149)</f>
        <v>91343.229000000007</v>
      </c>
    </row>
    <row r="401" spans="1:6" x14ac:dyDescent="0.35">
      <c r="A401">
        <f t="shared" si="10"/>
        <v>2043</v>
      </c>
      <c r="B401">
        <f t="shared" si="11"/>
        <v>4</v>
      </c>
      <c r="C401" t="str">
        <f t="shared" si="12"/>
        <v>2043_4</v>
      </c>
      <c r="E401" s="1">
        <v>91440.834000000003</v>
      </c>
      <c r="F401" s="1">
        <f>E401+($D$149-$E$149)</f>
        <v>91369.426000000007</v>
      </c>
    </row>
    <row r="402" spans="1:6" x14ac:dyDescent="0.35">
      <c r="A402">
        <f t="shared" si="10"/>
        <v>2043</v>
      </c>
      <c r="B402">
        <f t="shared" si="11"/>
        <v>5</v>
      </c>
      <c r="C402" t="str">
        <f t="shared" si="12"/>
        <v>2043_5</v>
      </c>
      <c r="E402" s="1">
        <v>91466.188999999998</v>
      </c>
      <c r="F402" s="1">
        <f>E402+($D$149-$E$149)</f>
        <v>91394.781000000003</v>
      </c>
    </row>
    <row r="403" spans="1:6" x14ac:dyDescent="0.35">
      <c r="A403">
        <f t="shared" si="10"/>
        <v>2043</v>
      </c>
      <c r="B403">
        <f t="shared" si="11"/>
        <v>6</v>
      </c>
      <c r="C403" t="str">
        <f t="shared" si="12"/>
        <v>2043_6</v>
      </c>
      <c r="E403" s="1">
        <v>91492.385999999999</v>
      </c>
      <c r="F403" s="1">
        <f>E403+($D$149-$E$149)</f>
        <v>91420.978000000003</v>
      </c>
    </row>
    <row r="404" spans="1:6" x14ac:dyDescent="0.35">
      <c r="A404">
        <f t="shared" si="10"/>
        <v>2043</v>
      </c>
      <c r="B404">
        <f t="shared" si="11"/>
        <v>7</v>
      </c>
      <c r="C404" t="str">
        <f t="shared" si="12"/>
        <v>2043_7</v>
      </c>
      <c r="E404" s="1">
        <v>91517.759999999995</v>
      </c>
      <c r="F404" s="1">
        <f>E404+($D$149-$E$149)</f>
        <v>91446.351999999999</v>
      </c>
    </row>
    <row r="405" spans="1:6" x14ac:dyDescent="0.35">
      <c r="A405">
        <f t="shared" si="10"/>
        <v>2043</v>
      </c>
      <c r="B405">
        <f t="shared" si="11"/>
        <v>8</v>
      </c>
      <c r="C405" t="str">
        <f t="shared" si="12"/>
        <v>2043_8</v>
      </c>
      <c r="E405" s="1">
        <v>91543.976999999999</v>
      </c>
      <c r="F405" s="1">
        <f>E405+($D$149-$E$149)</f>
        <v>91472.569000000003</v>
      </c>
    </row>
    <row r="406" spans="1:6" x14ac:dyDescent="0.35">
      <c r="A406">
        <f t="shared" si="10"/>
        <v>2043</v>
      </c>
      <c r="B406">
        <f t="shared" si="11"/>
        <v>9</v>
      </c>
      <c r="C406" t="str">
        <f t="shared" si="12"/>
        <v>2043_9</v>
      </c>
      <c r="E406" s="1">
        <v>91570.192999999999</v>
      </c>
      <c r="F406" s="1">
        <f>E406+($D$149-$E$149)</f>
        <v>91498.785000000003</v>
      </c>
    </row>
    <row r="407" spans="1:6" x14ac:dyDescent="0.35">
      <c r="A407">
        <f t="shared" si="10"/>
        <v>2043</v>
      </c>
      <c r="B407">
        <f t="shared" si="11"/>
        <v>10</v>
      </c>
      <c r="C407" t="str">
        <f t="shared" si="12"/>
        <v>2043_10</v>
      </c>
      <c r="E407" s="1">
        <v>91595.554999999993</v>
      </c>
      <c r="F407" s="1">
        <f>E407+($D$149-$E$149)</f>
        <v>91524.146999999997</v>
      </c>
    </row>
    <row r="408" spans="1:6" x14ac:dyDescent="0.35">
      <c r="A408">
        <f t="shared" si="10"/>
        <v>2043</v>
      </c>
      <c r="B408">
        <f t="shared" si="11"/>
        <v>11</v>
      </c>
      <c r="C408" t="str">
        <f t="shared" si="12"/>
        <v>2043_11</v>
      </c>
      <c r="E408" s="1">
        <v>91621.759000000005</v>
      </c>
      <c r="F408" s="1">
        <f>E408+($D$149-$E$149)</f>
        <v>91550.35100000001</v>
      </c>
    </row>
    <row r="409" spans="1:6" x14ac:dyDescent="0.35">
      <c r="A409">
        <f t="shared" si="10"/>
        <v>2043</v>
      </c>
      <c r="B409">
        <f t="shared" si="11"/>
        <v>12</v>
      </c>
      <c r="C409" t="str">
        <f t="shared" si="12"/>
        <v>2043_12</v>
      </c>
      <c r="E409" s="1">
        <v>91647.122000000003</v>
      </c>
      <c r="F409" s="1">
        <f>E409+($D$149-$E$149)</f>
        <v>91575.714000000007</v>
      </c>
    </row>
    <row r="410" spans="1:6" x14ac:dyDescent="0.35">
      <c r="A410">
        <f t="shared" si="10"/>
        <v>2044</v>
      </c>
      <c r="B410">
        <f t="shared" si="11"/>
        <v>1</v>
      </c>
      <c r="C410" t="str">
        <f t="shared" si="12"/>
        <v>2044_1</v>
      </c>
      <c r="E410" s="1">
        <v>91673.349000000002</v>
      </c>
      <c r="F410" s="1">
        <f>E410+($D$149-$E$149)</f>
        <v>91601.941000000006</v>
      </c>
    </row>
    <row r="411" spans="1:6" x14ac:dyDescent="0.35">
      <c r="A411">
        <f t="shared" si="10"/>
        <v>2044</v>
      </c>
      <c r="B411">
        <f t="shared" si="11"/>
        <v>2</v>
      </c>
      <c r="C411" t="str">
        <f t="shared" si="12"/>
        <v>2044_2</v>
      </c>
      <c r="E411" s="1">
        <v>91699.576000000001</v>
      </c>
      <c r="F411" s="1">
        <f>E411+($D$149-$E$149)</f>
        <v>91628.168000000005</v>
      </c>
    </row>
    <row r="412" spans="1:6" x14ac:dyDescent="0.35">
      <c r="A412">
        <f t="shared" si="10"/>
        <v>2044</v>
      </c>
      <c r="B412">
        <f t="shared" si="11"/>
        <v>3</v>
      </c>
      <c r="C412" t="str">
        <f t="shared" si="12"/>
        <v>2044_3</v>
      </c>
      <c r="E412" s="1">
        <v>91724.12</v>
      </c>
      <c r="F412" s="1">
        <f>E412+($D$149-$E$149)</f>
        <v>91652.712</v>
      </c>
    </row>
    <row r="413" spans="1:6" x14ac:dyDescent="0.35">
      <c r="A413">
        <f t="shared" si="10"/>
        <v>2044</v>
      </c>
      <c r="B413">
        <f t="shared" si="11"/>
        <v>4</v>
      </c>
      <c r="C413" t="str">
        <f t="shared" si="12"/>
        <v>2044_4</v>
      </c>
      <c r="E413" s="1">
        <v>91750.293000000005</v>
      </c>
      <c r="F413" s="1">
        <f>E413+($D$149-$E$149)</f>
        <v>91678.885000000009</v>
      </c>
    </row>
    <row r="414" spans="1:6" x14ac:dyDescent="0.35">
      <c r="A414">
        <f t="shared" si="10"/>
        <v>2044</v>
      </c>
      <c r="B414">
        <f t="shared" si="11"/>
        <v>5</v>
      </c>
      <c r="C414" t="str">
        <f t="shared" si="12"/>
        <v>2044_5</v>
      </c>
      <c r="E414" s="1">
        <v>91775.623999999996</v>
      </c>
      <c r="F414" s="1">
        <f>E414+($D$149-$E$149)</f>
        <v>91704.216</v>
      </c>
    </row>
    <row r="415" spans="1:6" x14ac:dyDescent="0.35">
      <c r="A415">
        <f t="shared" si="10"/>
        <v>2044</v>
      </c>
      <c r="B415">
        <f t="shared" si="11"/>
        <v>6</v>
      </c>
      <c r="C415" t="str">
        <f t="shared" si="12"/>
        <v>2044_6</v>
      </c>
      <c r="E415" s="1">
        <v>91801.797000000006</v>
      </c>
      <c r="F415" s="1">
        <f>E415+($D$149-$E$149)</f>
        <v>91730.38900000001</v>
      </c>
    </row>
    <row r="416" spans="1:6" x14ac:dyDescent="0.35">
      <c r="A416">
        <f t="shared" si="10"/>
        <v>2044</v>
      </c>
      <c r="B416">
        <f t="shared" si="11"/>
        <v>7</v>
      </c>
      <c r="C416" t="str">
        <f t="shared" si="12"/>
        <v>2044_7</v>
      </c>
      <c r="E416" s="1">
        <v>91827.157000000007</v>
      </c>
      <c r="F416" s="1">
        <f>E416+($D$149-$E$149)</f>
        <v>91755.749000000011</v>
      </c>
    </row>
    <row r="417" spans="1:6" x14ac:dyDescent="0.35">
      <c r="A417">
        <f t="shared" si="10"/>
        <v>2044</v>
      </c>
      <c r="B417">
        <f t="shared" si="11"/>
        <v>8</v>
      </c>
      <c r="C417" t="str">
        <f t="shared" si="12"/>
        <v>2044_8</v>
      </c>
      <c r="E417" s="1">
        <v>91853.357999999993</v>
      </c>
      <c r="F417" s="1">
        <f>E417+($D$149-$E$149)</f>
        <v>91781.95</v>
      </c>
    </row>
    <row r="418" spans="1:6" x14ac:dyDescent="0.35">
      <c r="A418">
        <f t="shared" si="10"/>
        <v>2044</v>
      </c>
      <c r="B418">
        <f t="shared" si="11"/>
        <v>9</v>
      </c>
      <c r="C418" t="str">
        <f t="shared" si="12"/>
        <v>2044_9</v>
      </c>
      <c r="E418" s="1">
        <v>91879.558999999994</v>
      </c>
      <c r="F418" s="1">
        <f>E418+($D$149-$E$149)</f>
        <v>91808.150999999998</v>
      </c>
    </row>
    <row r="419" spans="1:6" x14ac:dyDescent="0.35">
      <c r="A419">
        <f t="shared" si="10"/>
        <v>2044</v>
      </c>
      <c r="B419">
        <f t="shared" si="11"/>
        <v>10</v>
      </c>
      <c r="C419" t="str">
        <f t="shared" si="12"/>
        <v>2044_10</v>
      </c>
      <c r="E419" s="1">
        <v>91904.922000000006</v>
      </c>
      <c r="F419" s="1">
        <f>E419+($D$149-$E$149)</f>
        <v>91833.51400000001</v>
      </c>
    </row>
    <row r="420" spans="1:6" x14ac:dyDescent="0.35">
      <c r="A420">
        <f t="shared" si="10"/>
        <v>2044</v>
      </c>
      <c r="B420">
        <f t="shared" si="11"/>
        <v>11</v>
      </c>
      <c r="C420" t="str">
        <f t="shared" si="12"/>
        <v>2044_11</v>
      </c>
      <c r="E420" s="1">
        <v>91931.126000000004</v>
      </c>
      <c r="F420" s="1">
        <f>E420+($D$149-$E$149)</f>
        <v>91859.718000000008</v>
      </c>
    </row>
    <row r="421" spans="1:6" x14ac:dyDescent="0.35">
      <c r="A421">
        <f t="shared" si="10"/>
        <v>2044</v>
      </c>
      <c r="B421">
        <f t="shared" si="11"/>
        <v>12</v>
      </c>
      <c r="C421" t="str">
        <f t="shared" si="12"/>
        <v>2044_12</v>
      </c>
      <c r="E421" s="1">
        <v>91956.489000000001</v>
      </c>
      <c r="F421" s="1">
        <f>E421+($D$149-$E$149)</f>
        <v>91885.081000000006</v>
      </c>
    </row>
    <row r="422" spans="1:6" x14ac:dyDescent="0.35">
      <c r="A422">
        <f t="shared" si="10"/>
        <v>2045</v>
      </c>
      <c r="B422">
        <f t="shared" si="11"/>
        <v>1</v>
      </c>
      <c r="C422" t="str">
        <f t="shared" si="12"/>
        <v>2045_1</v>
      </c>
      <c r="E422" s="1">
        <v>91982.767000000007</v>
      </c>
      <c r="F422" s="1">
        <f>E422+($D$149-$E$149)</f>
        <v>91911.359000000011</v>
      </c>
    </row>
    <row r="423" spans="1:6" x14ac:dyDescent="0.35">
      <c r="A423">
        <f t="shared" si="10"/>
        <v>2045</v>
      </c>
      <c r="B423">
        <f t="shared" si="11"/>
        <v>2</v>
      </c>
      <c r="C423" t="str">
        <f t="shared" si="12"/>
        <v>2045_2</v>
      </c>
      <c r="E423" s="1">
        <v>92009.046000000002</v>
      </c>
      <c r="F423" s="1">
        <f>E423+($D$149-$E$149)</f>
        <v>91937.638000000006</v>
      </c>
    </row>
    <row r="424" spans="1:6" x14ac:dyDescent="0.35">
      <c r="A424">
        <f t="shared" si="10"/>
        <v>2045</v>
      </c>
      <c r="B424">
        <f t="shared" si="11"/>
        <v>3</v>
      </c>
      <c r="C424" t="str">
        <f t="shared" si="12"/>
        <v>2045_3</v>
      </c>
      <c r="E424" s="1">
        <v>92032.8</v>
      </c>
      <c r="F424" s="1">
        <f>E424+($D$149-$E$149)</f>
        <v>91961.392000000007</v>
      </c>
    </row>
    <row r="425" spans="1:6" x14ac:dyDescent="0.35">
      <c r="A425">
        <f t="shared" si="10"/>
        <v>2045</v>
      </c>
      <c r="B425">
        <f t="shared" si="11"/>
        <v>4</v>
      </c>
      <c r="C425" t="str">
        <f t="shared" si="12"/>
        <v>2045_4</v>
      </c>
      <c r="E425" s="1">
        <v>92059.02</v>
      </c>
      <c r="F425" s="1">
        <f>E425+($D$149-$E$149)</f>
        <v>91987.612000000008</v>
      </c>
    </row>
    <row r="426" spans="1:6" x14ac:dyDescent="0.35">
      <c r="A426">
        <f t="shared" si="10"/>
        <v>2045</v>
      </c>
      <c r="B426">
        <f t="shared" si="11"/>
        <v>5</v>
      </c>
      <c r="C426" t="str">
        <f t="shared" si="12"/>
        <v>2045_5</v>
      </c>
      <c r="E426" s="1">
        <v>92084.398000000001</v>
      </c>
      <c r="F426" s="1">
        <f>E426+($D$149-$E$149)</f>
        <v>92012.99</v>
      </c>
    </row>
    <row r="427" spans="1:6" x14ac:dyDescent="0.35">
      <c r="A427">
        <f t="shared" si="10"/>
        <v>2045</v>
      </c>
      <c r="B427">
        <f t="shared" si="11"/>
        <v>6</v>
      </c>
      <c r="C427" t="str">
        <f t="shared" si="12"/>
        <v>2045_6</v>
      </c>
      <c r="E427" s="1">
        <v>92110.618000000002</v>
      </c>
      <c r="F427" s="1">
        <f>E427+($D$149-$E$149)</f>
        <v>92039.21</v>
      </c>
    </row>
    <row r="428" spans="1:6" x14ac:dyDescent="0.35">
      <c r="A428">
        <f t="shared" si="10"/>
        <v>2045</v>
      </c>
      <c r="B428">
        <f t="shared" si="11"/>
        <v>7</v>
      </c>
      <c r="C428" t="str">
        <f t="shared" si="12"/>
        <v>2045_7</v>
      </c>
      <c r="E428" s="1">
        <v>92136.012000000002</v>
      </c>
      <c r="F428" s="1">
        <f>E428+($D$149-$E$149)</f>
        <v>92064.604000000007</v>
      </c>
    </row>
    <row r="429" spans="1:6" x14ac:dyDescent="0.35">
      <c r="A429">
        <f t="shared" si="10"/>
        <v>2045</v>
      </c>
      <c r="B429">
        <f t="shared" si="11"/>
        <v>8</v>
      </c>
      <c r="C429" t="str">
        <f t="shared" si="12"/>
        <v>2045_8</v>
      </c>
      <c r="E429" s="1">
        <v>92162.248999999996</v>
      </c>
      <c r="F429" s="1">
        <f>E429+($D$149-$E$149)</f>
        <v>92090.841</v>
      </c>
    </row>
    <row r="430" spans="1:6" x14ac:dyDescent="0.35">
      <c r="A430">
        <f t="shared" si="10"/>
        <v>2045</v>
      </c>
      <c r="B430">
        <f t="shared" si="11"/>
        <v>9</v>
      </c>
      <c r="C430" t="str">
        <f t="shared" si="12"/>
        <v>2045_9</v>
      </c>
      <c r="E430" s="1">
        <v>92188.485000000001</v>
      </c>
      <c r="F430" s="1">
        <f>E430+($D$149-$E$149)</f>
        <v>92117.077000000005</v>
      </c>
    </row>
    <row r="431" spans="1:6" x14ac:dyDescent="0.35">
      <c r="A431">
        <f t="shared" si="10"/>
        <v>2045</v>
      </c>
      <c r="B431">
        <f t="shared" si="11"/>
        <v>10</v>
      </c>
      <c r="C431" t="str">
        <f t="shared" si="12"/>
        <v>2045_10</v>
      </c>
      <c r="E431" s="1">
        <v>92213.861999999994</v>
      </c>
      <c r="F431" s="1">
        <f>E431+($D$149-$E$149)</f>
        <v>92142.453999999998</v>
      </c>
    </row>
    <row r="432" spans="1:6" x14ac:dyDescent="0.35">
      <c r="A432">
        <f t="shared" si="10"/>
        <v>2045</v>
      </c>
      <c r="B432">
        <f t="shared" si="11"/>
        <v>11</v>
      </c>
      <c r="C432" t="str">
        <f t="shared" si="12"/>
        <v>2045_11</v>
      </c>
      <c r="E432" s="1">
        <v>92240.08</v>
      </c>
      <c r="F432" s="1">
        <f>E432+($D$149-$E$149)</f>
        <v>92168.672000000006</v>
      </c>
    </row>
    <row r="433" spans="1:6" x14ac:dyDescent="0.35">
      <c r="A433">
        <f t="shared" si="10"/>
        <v>2045</v>
      </c>
      <c r="B433">
        <f t="shared" si="11"/>
        <v>12</v>
      </c>
      <c r="C433" t="str">
        <f t="shared" si="12"/>
        <v>2045_12</v>
      </c>
      <c r="E433" s="1">
        <v>92265.456000000006</v>
      </c>
      <c r="F433" s="1">
        <f>E433+($D$149-$E$149)</f>
        <v>92194.04800000001</v>
      </c>
    </row>
    <row r="434" spans="1:6" x14ac:dyDescent="0.35">
      <c r="A434">
        <f t="shared" si="10"/>
        <v>2046</v>
      </c>
      <c r="B434">
        <f t="shared" si="11"/>
        <v>1</v>
      </c>
      <c r="C434" t="str">
        <f t="shared" si="12"/>
        <v>2046_1</v>
      </c>
      <c r="E434" s="1">
        <v>92291.732000000004</v>
      </c>
      <c r="F434" s="1">
        <f>E434+($D$149-$E$149)</f>
        <v>92220.324000000008</v>
      </c>
    </row>
    <row r="435" spans="1:6" x14ac:dyDescent="0.35">
      <c r="A435">
        <f t="shared" si="10"/>
        <v>2046</v>
      </c>
      <c r="B435">
        <f t="shared" si="11"/>
        <v>2</v>
      </c>
      <c r="C435" t="str">
        <f t="shared" si="12"/>
        <v>2046_2</v>
      </c>
      <c r="E435" s="1">
        <v>92318.006999999998</v>
      </c>
      <c r="F435" s="1">
        <f>E435+($D$149-$E$149)</f>
        <v>92246.599000000002</v>
      </c>
    </row>
    <row r="436" spans="1:6" x14ac:dyDescent="0.35">
      <c r="A436">
        <f t="shared" si="10"/>
        <v>2046</v>
      </c>
      <c r="B436">
        <f t="shared" si="11"/>
        <v>3</v>
      </c>
      <c r="C436" t="str">
        <f t="shared" si="12"/>
        <v>2046_3</v>
      </c>
      <c r="E436" s="1">
        <v>92341.758000000002</v>
      </c>
      <c r="F436" s="1">
        <f>E436+($D$149-$E$149)</f>
        <v>92270.35</v>
      </c>
    </row>
    <row r="437" spans="1:6" x14ac:dyDescent="0.35">
      <c r="A437">
        <f t="shared" si="10"/>
        <v>2046</v>
      </c>
      <c r="B437">
        <f t="shared" si="11"/>
        <v>4</v>
      </c>
      <c r="C437" t="str">
        <f t="shared" si="12"/>
        <v>2046_4</v>
      </c>
      <c r="E437" s="1">
        <v>92367.96</v>
      </c>
      <c r="F437" s="1">
        <f>E437+($D$149-$E$149)</f>
        <v>92296.552000000011</v>
      </c>
    </row>
    <row r="438" spans="1:6" x14ac:dyDescent="0.35">
      <c r="A438">
        <f t="shared" si="10"/>
        <v>2046</v>
      </c>
      <c r="B438">
        <f t="shared" si="11"/>
        <v>5</v>
      </c>
      <c r="C438" t="str">
        <f t="shared" si="12"/>
        <v>2046_5</v>
      </c>
      <c r="E438" s="1">
        <v>92393.32</v>
      </c>
      <c r="F438" s="1">
        <f>E438+($D$149-$E$149)</f>
        <v>92321.912000000011</v>
      </c>
    </row>
    <row r="439" spans="1:6" x14ac:dyDescent="0.35">
      <c r="A439">
        <f t="shared" si="10"/>
        <v>2046</v>
      </c>
      <c r="B439">
        <f t="shared" si="11"/>
        <v>6</v>
      </c>
      <c r="C439" t="str">
        <f t="shared" si="12"/>
        <v>2046_6</v>
      </c>
      <c r="E439" s="1">
        <v>92419.521999999997</v>
      </c>
      <c r="F439" s="1">
        <f>E439+($D$149-$E$149)</f>
        <v>92348.114000000001</v>
      </c>
    </row>
    <row r="440" spans="1:6" x14ac:dyDescent="0.35">
      <c r="A440">
        <f t="shared" si="10"/>
        <v>2046</v>
      </c>
      <c r="B440">
        <f t="shared" si="11"/>
        <v>7</v>
      </c>
      <c r="C440" t="str">
        <f t="shared" si="12"/>
        <v>2046_7</v>
      </c>
      <c r="E440" s="1">
        <v>92444.922000000006</v>
      </c>
      <c r="F440" s="1">
        <f>E440+($D$149-$E$149)</f>
        <v>92373.51400000001</v>
      </c>
    </row>
    <row r="441" spans="1:6" x14ac:dyDescent="0.35">
      <c r="A441">
        <f t="shared" si="10"/>
        <v>2046</v>
      </c>
      <c r="B441">
        <f t="shared" si="11"/>
        <v>8</v>
      </c>
      <c r="C441" t="str">
        <f t="shared" si="12"/>
        <v>2046_8</v>
      </c>
      <c r="E441" s="1">
        <v>92471.164999999994</v>
      </c>
      <c r="F441" s="1">
        <f>E441+($D$149-$E$149)</f>
        <v>92399.756999999998</v>
      </c>
    </row>
    <row r="442" spans="1:6" x14ac:dyDescent="0.35">
      <c r="A442">
        <f t="shared" si="10"/>
        <v>2046</v>
      </c>
      <c r="B442">
        <f t="shared" si="11"/>
        <v>9</v>
      </c>
      <c r="C442" t="str">
        <f t="shared" si="12"/>
        <v>2046_9</v>
      </c>
      <c r="E442" s="1">
        <v>92497.407000000007</v>
      </c>
      <c r="F442" s="1">
        <f>E442+($D$149-$E$149)</f>
        <v>92425.999000000011</v>
      </c>
    </row>
    <row r="443" spans="1:6" x14ac:dyDescent="0.35">
      <c r="A443">
        <f t="shared" si="10"/>
        <v>2046</v>
      </c>
      <c r="B443">
        <f t="shared" si="11"/>
        <v>10</v>
      </c>
      <c r="C443" t="str">
        <f t="shared" si="12"/>
        <v>2046_10</v>
      </c>
      <c r="E443" s="1">
        <v>92522.813999999998</v>
      </c>
      <c r="F443" s="1">
        <f>E443+($D$149-$E$149)</f>
        <v>92451.406000000003</v>
      </c>
    </row>
    <row r="444" spans="1:6" x14ac:dyDescent="0.35">
      <c r="A444">
        <f t="shared" si="10"/>
        <v>2046</v>
      </c>
      <c r="B444">
        <f t="shared" si="11"/>
        <v>11</v>
      </c>
      <c r="C444" t="str">
        <f t="shared" si="12"/>
        <v>2046_11</v>
      </c>
      <c r="E444" s="1">
        <v>92549.062000000005</v>
      </c>
      <c r="F444" s="1">
        <f>E444+($D$149-$E$149)</f>
        <v>92477.65400000001</v>
      </c>
    </row>
    <row r="445" spans="1:6" x14ac:dyDescent="0.35">
      <c r="A445">
        <f t="shared" si="10"/>
        <v>2046</v>
      </c>
      <c r="B445">
        <f t="shared" si="11"/>
        <v>12</v>
      </c>
      <c r="C445" t="str">
        <f t="shared" si="12"/>
        <v>2046_12</v>
      </c>
      <c r="E445" s="1">
        <v>92574.468999999997</v>
      </c>
      <c r="F445" s="1">
        <f>E445+($D$149-$E$149)</f>
        <v>92503.061000000002</v>
      </c>
    </row>
    <row r="446" spans="1:6" x14ac:dyDescent="0.35">
      <c r="A446">
        <f t="shared" si="10"/>
        <v>2047</v>
      </c>
      <c r="B446">
        <f t="shared" si="11"/>
        <v>1</v>
      </c>
      <c r="C446" t="str">
        <f t="shared" si="12"/>
        <v>2047_1</v>
      </c>
      <c r="E446" s="1">
        <v>92600.740999999995</v>
      </c>
      <c r="F446" s="1">
        <f>E446+($D$149-$E$149)</f>
        <v>92529.332999999999</v>
      </c>
    </row>
    <row r="447" spans="1:6" x14ac:dyDescent="0.35">
      <c r="A447">
        <f t="shared" ref="A447:A510" si="13">A435+1</f>
        <v>2047</v>
      </c>
      <c r="B447">
        <f t="shared" ref="B447:B510" si="14">B435</f>
        <v>2</v>
      </c>
      <c r="C447" t="str">
        <f t="shared" si="12"/>
        <v>2047_2</v>
      </c>
      <c r="E447" s="1">
        <v>92627.013999999996</v>
      </c>
      <c r="F447" s="1">
        <f>E447+($D$149-$E$149)</f>
        <v>92555.606</v>
      </c>
    </row>
    <row r="448" spans="1:6" x14ac:dyDescent="0.35">
      <c r="A448">
        <f t="shared" si="13"/>
        <v>2047</v>
      </c>
      <c r="B448">
        <f t="shared" si="14"/>
        <v>3</v>
      </c>
      <c r="C448" t="str">
        <f t="shared" si="12"/>
        <v>2047_3</v>
      </c>
      <c r="E448" s="1">
        <v>92650.760999999999</v>
      </c>
      <c r="F448" s="1">
        <f>E448+($D$149-$E$149)</f>
        <v>92579.353000000003</v>
      </c>
    </row>
    <row r="449" spans="1:6" x14ac:dyDescent="0.35">
      <c r="A449">
        <f t="shared" si="13"/>
        <v>2047</v>
      </c>
      <c r="B449">
        <f t="shared" si="14"/>
        <v>4</v>
      </c>
      <c r="C449" t="str">
        <f t="shared" si="12"/>
        <v>2047_4</v>
      </c>
      <c r="E449" s="1">
        <v>92676.978000000003</v>
      </c>
      <c r="F449" s="1">
        <f>E449+($D$149-$E$149)</f>
        <v>92605.57</v>
      </c>
    </row>
    <row r="450" spans="1:6" x14ac:dyDescent="0.35">
      <c r="A450">
        <f t="shared" si="13"/>
        <v>2047</v>
      </c>
      <c r="B450">
        <f t="shared" si="14"/>
        <v>5</v>
      </c>
      <c r="C450" t="str">
        <f t="shared" si="12"/>
        <v>2047_5</v>
      </c>
      <c r="E450" s="1">
        <v>92702.351999999999</v>
      </c>
      <c r="F450" s="1">
        <f>E450+($D$149-$E$149)</f>
        <v>92630.944000000003</v>
      </c>
    </row>
    <row r="451" spans="1:6" x14ac:dyDescent="0.35">
      <c r="A451">
        <f t="shared" si="13"/>
        <v>2047</v>
      </c>
      <c r="B451">
        <f t="shared" si="14"/>
        <v>6</v>
      </c>
      <c r="C451" t="str">
        <f t="shared" ref="C451:C514" si="15">A451&amp;"_"&amp;B451</f>
        <v>2047_6</v>
      </c>
      <c r="E451" s="1">
        <v>92728.567999999999</v>
      </c>
      <c r="F451" s="1">
        <f>E451+($D$149-$E$149)</f>
        <v>92657.16</v>
      </c>
    </row>
    <row r="452" spans="1:6" x14ac:dyDescent="0.35">
      <c r="A452">
        <f t="shared" si="13"/>
        <v>2047</v>
      </c>
      <c r="B452">
        <f t="shared" si="14"/>
        <v>7</v>
      </c>
      <c r="C452" t="str">
        <f t="shared" si="15"/>
        <v>2047_7</v>
      </c>
      <c r="E452" s="1">
        <v>92753.964000000007</v>
      </c>
      <c r="F452" s="1">
        <f>E452+($D$149-$E$149)</f>
        <v>92682.556000000011</v>
      </c>
    </row>
    <row r="453" spans="1:6" x14ac:dyDescent="0.35">
      <c r="A453">
        <f t="shared" si="13"/>
        <v>2047</v>
      </c>
      <c r="B453">
        <f t="shared" si="14"/>
        <v>8</v>
      </c>
      <c r="C453" t="str">
        <f t="shared" si="15"/>
        <v>2047_8</v>
      </c>
      <c r="E453" s="1">
        <v>92780.201000000001</v>
      </c>
      <c r="F453" s="1">
        <f>E453+($D$149-$E$149)</f>
        <v>92708.793000000005</v>
      </c>
    </row>
    <row r="454" spans="1:6" x14ac:dyDescent="0.35">
      <c r="A454">
        <f t="shared" si="13"/>
        <v>2047</v>
      </c>
      <c r="B454">
        <f t="shared" si="14"/>
        <v>9</v>
      </c>
      <c r="C454" t="str">
        <f t="shared" si="15"/>
        <v>2047_9</v>
      </c>
      <c r="E454" s="1">
        <v>92806.437999999995</v>
      </c>
      <c r="F454" s="1">
        <f>E454+($D$149-$E$149)</f>
        <v>92735.03</v>
      </c>
    </row>
    <row r="455" spans="1:6" x14ac:dyDescent="0.35">
      <c r="A455">
        <f t="shared" si="13"/>
        <v>2047</v>
      </c>
      <c r="B455">
        <f t="shared" si="14"/>
        <v>10</v>
      </c>
      <c r="C455" t="str">
        <f t="shared" si="15"/>
        <v>2047_10</v>
      </c>
      <c r="E455" s="1">
        <v>92831.83</v>
      </c>
      <c r="F455" s="1">
        <f>E455+($D$149-$E$149)</f>
        <v>92760.422000000006</v>
      </c>
    </row>
    <row r="456" spans="1:6" x14ac:dyDescent="0.35">
      <c r="A456">
        <f t="shared" si="13"/>
        <v>2047</v>
      </c>
      <c r="B456">
        <f t="shared" si="14"/>
        <v>11</v>
      </c>
      <c r="C456" t="str">
        <f t="shared" si="15"/>
        <v>2047_11</v>
      </c>
      <c r="E456" s="1">
        <v>92858.062999999995</v>
      </c>
      <c r="F456" s="1">
        <f>E456+($D$149-$E$149)</f>
        <v>92786.654999999999</v>
      </c>
    </row>
    <row r="457" spans="1:6" x14ac:dyDescent="0.35">
      <c r="A457">
        <f t="shared" si="13"/>
        <v>2047</v>
      </c>
      <c r="B457">
        <f t="shared" si="14"/>
        <v>12</v>
      </c>
      <c r="C457" t="str">
        <f t="shared" si="15"/>
        <v>2047_12</v>
      </c>
      <c r="E457" s="1">
        <v>92883.455000000002</v>
      </c>
      <c r="F457" s="1">
        <f>E457+($D$149-$E$149)</f>
        <v>92812.047000000006</v>
      </c>
    </row>
    <row r="458" spans="1:6" x14ac:dyDescent="0.35">
      <c r="A458">
        <f t="shared" si="13"/>
        <v>2048</v>
      </c>
      <c r="B458">
        <f t="shared" si="14"/>
        <v>1</v>
      </c>
      <c r="C458" t="str">
        <f t="shared" si="15"/>
        <v>2048_1</v>
      </c>
      <c r="E458" s="1">
        <v>92909.717999999993</v>
      </c>
      <c r="F458" s="1">
        <f>E458+($D$149-$E$149)</f>
        <v>92838.31</v>
      </c>
    </row>
    <row r="459" spans="1:6" x14ac:dyDescent="0.35">
      <c r="A459">
        <f t="shared" si="13"/>
        <v>2048</v>
      </c>
      <c r="B459">
        <f t="shared" si="14"/>
        <v>2</v>
      </c>
      <c r="C459" t="str">
        <f t="shared" si="15"/>
        <v>2048_2</v>
      </c>
      <c r="E459" s="1">
        <v>92935.981</v>
      </c>
      <c r="F459" s="1">
        <f>E459+($D$149-$E$149)</f>
        <v>92864.573000000004</v>
      </c>
    </row>
    <row r="460" spans="1:6" x14ac:dyDescent="0.35">
      <c r="A460">
        <f t="shared" si="13"/>
        <v>2048</v>
      </c>
      <c r="B460">
        <f t="shared" si="14"/>
        <v>3</v>
      </c>
      <c r="C460" t="str">
        <f t="shared" si="15"/>
        <v>2048_3</v>
      </c>
      <c r="E460" s="1">
        <v>92960.56</v>
      </c>
      <c r="F460" s="1">
        <f>E460+($D$149-$E$149)</f>
        <v>92889.152000000002</v>
      </c>
    </row>
    <row r="461" spans="1:6" x14ac:dyDescent="0.35">
      <c r="A461">
        <f t="shared" si="13"/>
        <v>2048</v>
      </c>
      <c r="B461">
        <f t="shared" si="14"/>
        <v>4</v>
      </c>
      <c r="C461" t="str">
        <f t="shared" si="15"/>
        <v>2048_4</v>
      </c>
      <c r="E461" s="1">
        <v>92986.759000000005</v>
      </c>
      <c r="F461" s="1">
        <f>E461+($D$149-$E$149)</f>
        <v>92915.35100000001</v>
      </c>
    </row>
    <row r="462" spans="1:6" x14ac:dyDescent="0.35">
      <c r="A462">
        <f t="shared" si="13"/>
        <v>2048</v>
      </c>
      <c r="B462">
        <f t="shared" si="14"/>
        <v>5</v>
      </c>
      <c r="C462" t="str">
        <f t="shared" si="15"/>
        <v>2048_5</v>
      </c>
      <c r="E462" s="1">
        <v>93012.115000000005</v>
      </c>
      <c r="F462" s="1">
        <f>E462+($D$149-$E$149)</f>
        <v>92940.707000000009</v>
      </c>
    </row>
    <row r="463" spans="1:6" x14ac:dyDescent="0.35">
      <c r="A463">
        <f t="shared" si="13"/>
        <v>2048</v>
      </c>
      <c r="B463">
        <f t="shared" si="14"/>
        <v>6</v>
      </c>
      <c r="C463" t="str">
        <f t="shared" si="15"/>
        <v>2048_6</v>
      </c>
      <c r="E463" s="1">
        <v>93038.312999999995</v>
      </c>
      <c r="F463" s="1">
        <f>E463+($D$149-$E$149)</f>
        <v>92966.904999999999</v>
      </c>
    </row>
    <row r="464" spans="1:6" x14ac:dyDescent="0.35">
      <c r="A464">
        <f t="shared" si="13"/>
        <v>2048</v>
      </c>
      <c r="B464">
        <f t="shared" si="14"/>
        <v>7</v>
      </c>
      <c r="C464" t="str">
        <f t="shared" si="15"/>
        <v>2048_7</v>
      </c>
      <c r="E464" s="1">
        <v>93063.702999999994</v>
      </c>
      <c r="F464" s="1">
        <f>E464+($D$149-$E$149)</f>
        <v>92992.294999999998</v>
      </c>
    </row>
    <row r="465" spans="1:6" x14ac:dyDescent="0.35">
      <c r="A465">
        <f t="shared" si="13"/>
        <v>2048</v>
      </c>
      <c r="B465">
        <f t="shared" si="14"/>
        <v>8</v>
      </c>
      <c r="C465" t="str">
        <f t="shared" si="15"/>
        <v>2048_8</v>
      </c>
      <c r="E465" s="1">
        <v>93089.933999999994</v>
      </c>
      <c r="F465" s="1">
        <f>E465+($D$149-$E$149)</f>
        <v>93018.525999999998</v>
      </c>
    </row>
    <row r="466" spans="1:6" x14ac:dyDescent="0.35">
      <c r="A466">
        <f t="shared" si="13"/>
        <v>2048</v>
      </c>
      <c r="B466">
        <f t="shared" si="14"/>
        <v>9</v>
      </c>
      <c r="C466" t="str">
        <f t="shared" si="15"/>
        <v>2048_9</v>
      </c>
      <c r="E466" s="1">
        <v>93116.164999999994</v>
      </c>
      <c r="F466" s="1">
        <f>E466+($D$149-$E$149)</f>
        <v>93044.756999999998</v>
      </c>
    </row>
    <row r="467" spans="1:6" x14ac:dyDescent="0.35">
      <c r="A467">
        <f t="shared" si="13"/>
        <v>2048</v>
      </c>
      <c r="B467">
        <f t="shared" si="14"/>
        <v>10</v>
      </c>
      <c r="C467" t="str">
        <f t="shared" si="15"/>
        <v>2048_10</v>
      </c>
      <c r="E467" s="1">
        <v>93141.543000000005</v>
      </c>
      <c r="F467" s="1">
        <f>E467+($D$149-$E$149)</f>
        <v>93070.135000000009</v>
      </c>
    </row>
    <row r="468" spans="1:6" x14ac:dyDescent="0.35">
      <c r="A468">
        <f t="shared" si="13"/>
        <v>2048</v>
      </c>
      <c r="B468">
        <f t="shared" si="14"/>
        <v>11</v>
      </c>
      <c r="C468" t="str">
        <f t="shared" si="15"/>
        <v>2048_11</v>
      </c>
      <c r="E468" s="1">
        <v>93167.763000000006</v>
      </c>
      <c r="F468" s="1">
        <f>E468+($D$149-$E$149)</f>
        <v>93096.35500000001</v>
      </c>
    </row>
    <row r="469" spans="1:6" x14ac:dyDescent="0.35">
      <c r="A469">
        <f t="shared" si="13"/>
        <v>2048</v>
      </c>
      <c r="B469">
        <f t="shared" si="14"/>
        <v>12</v>
      </c>
      <c r="C469" t="str">
        <f t="shared" si="15"/>
        <v>2048_12</v>
      </c>
      <c r="E469" s="1">
        <v>93193.141000000003</v>
      </c>
      <c r="F469" s="1">
        <f>E469+($D$149-$E$149)</f>
        <v>93121.733000000007</v>
      </c>
    </row>
    <row r="470" spans="1:6" x14ac:dyDescent="0.35">
      <c r="A470">
        <f t="shared" si="13"/>
        <v>2049</v>
      </c>
      <c r="B470">
        <f t="shared" si="14"/>
        <v>1</v>
      </c>
      <c r="C470" t="str">
        <f t="shared" si="15"/>
        <v>2049_1</v>
      </c>
      <c r="E470" s="1">
        <v>93219.428</v>
      </c>
      <c r="F470" s="1">
        <f>E470+($D$149-$E$149)</f>
        <v>93148.02</v>
      </c>
    </row>
    <row r="471" spans="1:6" x14ac:dyDescent="0.35">
      <c r="A471">
        <f t="shared" si="13"/>
        <v>2049</v>
      </c>
      <c r="B471">
        <f t="shared" si="14"/>
        <v>2</v>
      </c>
      <c r="C471" t="str">
        <f t="shared" si="15"/>
        <v>2049_2</v>
      </c>
      <c r="E471" s="1">
        <v>93245.716</v>
      </c>
      <c r="F471" s="1">
        <f>E471+($D$149-$E$149)</f>
        <v>93174.308000000005</v>
      </c>
    </row>
    <row r="472" spans="1:6" x14ac:dyDescent="0.35">
      <c r="A472">
        <f t="shared" si="13"/>
        <v>2049</v>
      </c>
      <c r="B472">
        <f t="shared" si="14"/>
        <v>3</v>
      </c>
      <c r="C472" t="str">
        <f t="shared" si="15"/>
        <v>2049_3</v>
      </c>
      <c r="E472" s="1">
        <v>93269.478000000003</v>
      </c>
      <c r="F472" s="1">
        <f>E472+($D$149-$E$149)</f>
        <v>93198.07</v>
      </c>
    </row>
    <row r="473" spans="1:6" x14ac:dyDescent="0.35">
      <c r="A473">
        <f t="shared" si="13"/>
        <v>2049</v>
      </c>
      <c r="B473">
        <f t="shared" si="14"/>
        <v>4</v>
      </c>
      <c r="C473" t="str">
        <f t="shared" si="15"/>
        <v>2049_4</v>
      </c>
      <c r="E473" s="1">
        <v>93295.675000000003</v>
      </c>
      <c r="F473" s="1">
        <f>E473+($D$149-$E$149)</f>
        <v>93224.267000000007</v>
      </c>
    </row>
    <row r="474" spans="1:6" x14ac:dyDescent="0.35">
      <c r="A474">
        <f t="shared" si="13"/>
        <v>2049</v>
      </c>
      <c r="B474">
        <f t="shared" si="14"/>
        <v>5</v>
      </c>
      <c r="C474" t="str">
        <f t="shared" si="15"/>
        <v>2049_5</v>
      </c>
      <c r="E474" s="1">
        <v>93321.031000000003</v>
      </c>
      <c r="F474" s="1">
        <f>E474+($D$149-$E$149)</f>
        <v>93249.623000000007</v>
      </c>
    </row>
    <row r="475" spans="1:6" x14ac:dyDescent="0.35">
      <c r="A475">
        <f t="shared" si="13"/>
        <v>2049</v>
      </c>
      <c r="B475">
        <f t="shared" si="14"/>
        <v>6</v>
      </c>
      <c r="C475" t="str">
        <f t="shared" si="15"/>
        <v>2049_6</v>
      </c>
      <c r="E475" s="1">
        <v>93347.228000000003</v>
      </c>
      <c r="F475" s="1">
        <f>E475+($D$149-$E$149)</f>
        <v>93275.82</v>
      </c>
    </row>
    <row r="476" spans="1:6" x14ac:dyDescent="0.35">
      <c r="A476">
        <f t="shared" si="13"/>
        <v>2049</v>
      </c>
      <c r="B476">
        <f t="shared" si="14"/>
        <v>7</v>
      </c>
      <c r="C476" t="str">
        <f t="shared" si="15"/>
        <v>2049_7</v>
      </c>
      <c r="E476" s="1">
        <v>93372.620999999999</v>
      </c>
      <c r="F476" s="1">
        <f>E476+($D$149-$E$149)</f>
        <v>93301.213000000003</v>
      </c>
    </row>
    <row r="477" spans="1:6" x14ac:dyDescent="0.35">
      <c r="A477">
        <f t="shared" si="13"/>
        <v>2049</v>
      </c>
      <c r="B477">
        <f t="shared" si="14"/>
        <v>8</v>
      </c>
      <c r="C477" t="str">
        <f t="shared" si="15"/>
        <v>2049_8</v>
      </c>
      <c r="E477" s="1">
        <v>93398.856</v>
      </c>
      <c r="F477" s="1">
        <f>E477+($D$149-$E$149)</f>
        <v>93327.448000000004</v>
      </c>
    </row>
    <row r="478" spans="1:6" x14ac:dyDescent="0.35">
      <c r="A478">
        <f t="shared" si="13"/>
        <v>2049</v>
      </c>
      <c r="B478">
        <f t="shared" si="14"/>
        <v>9</v>
      </c>
      <c r="C478" t="str">
        <f t="shared" si="15"/>
        <v>2049_9</v>
      </c>
      <c r="E478" s="1">
        <v>93425.091</v>
      </c>
      <c r="F478" s="1">
        <f>E478+($D$149-$E$149)</f>
        <v>93353.683000000005</v>
      </c>
    </row>
    <row r="479" spans="1:6" x14ac:dyDescent="0.35">
      <c r="A479">
        <f t="shared" si="13"/>
        <v>2049</v>
      </c>
      <c r="B479">
        <f t="shared" si="14"/>
        <v>10</v>
      </c>
      <c r="C479" t="str">
        <f t="shared" si="15"/>
        <v>2049_10</v>
      </c>
      <c r="E479" s="1">
        <v>93450.472999999998</v>
      </c>
      <c r="F479" s="1">
        <f>E479+($D$149-$E$149)</f>
        <v>93379.065000000002</v>
      </c>
    </row>
    <row r="480" spans="1:6" x14ac:dyDescent="0.35">
      <c r="A480">
        <f t="shared" si="13"/>
        <v>2049</v>
      </c>
      <c r="B480">
        <f t="shared" si="14"/>
        <v>11</v>
      </c>
      <c r="C480" t="str">
        <f t="shared" si="15"/>
        <v>2049_11</v>
      </c>
      <c r="E480" s="1">
        <v>93476.695999999996</v>
      </c>
      <c r="F480" s="1">
        <f>E480+($D$149-$E$149)</f>
        <v>93405.288</v>
      </c>
    </row>
    <row r="481" spans="1:6" x14ac:dyDescent="0.35">
      <c r="A481">
        <f t="shared" si="13"/>
        <v>2049</v>
      </c>
      <c r="B481">
        <f t="shared" si="14"/>
        <v>12</v>
      </c>
      <c r="C481" t="str">
        <f t="shared" si="15"/>
        <v>2049_12</v>
      </c>
      <c r="E481" s="1">
        <v>93502.077999999994</v>
      </c>
      <c r="F481" s="1">
        <f>E481+($D$149-$E$149)</f>
        <v>93430.67</v>
      </c>
    </row>
    <row r="482" spans="1:6" x14ac:dyDescent="0.35">
      <c r="A482">
        <f t="shared" si="13"/>
        <v>2050</v>
      </c>
      <c r="B482">
        <f t="shared" si="14"/>
        <v>1</v>
      </c>
      <c r="C482" t="str">
        <f t="shared" si="15"/>
        <v>2050_1</v>
      </c>
      <c r="E482" s="1">
        <v>93528.414000000004</v>
      </c>
      <c r="F482" s="1">
        <f>E482+($D$149-$E$149)</f>
        <v>93457.006000000008</v>
      </c>
    </row>
    <row r="483" spans="1:6" x14ac:dyDescent="0.35">
      <c r="A483">
        <f t="shared" si="13"/>
        <v>2050</v>
      </c>
      <c r="B483">
        <f t="shared" si="14"/>
        <v>2</v>
      </c>
      <c r="C483" t="str">
        <f t="shared" si="15"/>
        <v>2050_2</v>
      </c>
      <c r="E483" s="1">
        <v>93554.751000000004</v>
      </c>
      <c r="F483" s="1">
        <f>E483+($D$149-$E$149)</f>
        <v>93483.343000000008</v>
      </c>
    </row>
    <row r="484" spans="1:6" x14ac:dyDescent="0.35">
      <c r="A484">
        <f t="shared" si="13"/>
        <v>2050</v>
      </c>
      <c r="B484">
        <f t="shared" si="14"/>
        <v>3</v>
      </c>
      <c r="C484" t="str">
        <f t="shared" si="15"/>
        <v>2050_3</v>
      </c>
      <c r="E484" s="1">
        <v>93578.562000000005</v>
      </c>
      <c r="F484" s="1">
        <f>E484+($D$149-$E$149)</f>
        <v>93507.15400000001</v>
      </c>
    </row>
    <row r="485" spans="1:6" x14ac:dyDescent="0.35">
      <c r="A485">
        <f t="shared" si="13"/>
        <v>2050</v>
      </c>
      <c r="B485">
        <f t="shared" si="14"/>
        <v>4</v>
      </c>
      <c r="C485" t="str">
        <f t="shared" si="15"/>
        <v>2050_4</v>
      </c>
      <c r="E485" s="1">
        <v>93605.001000000004</v>
      </c>
      <c r="F485" s="1">
        <f>E485+($D$149-$E$149)</f>
        <v>93533.593000000008</v>
      </c>
    </row>
    <row r="486" spans="1:6" x14ac:dyDescent="0.35">
      <c r="A486">
        <f t="shared" si="13"/>
        <v>2050</v>
      </c>
      <c r="B486">
        <f t="shared" si="14"/>
        <v>5</v>
      </c>
      <c r="C486" t="str">
        <f t="shared" si="15"/>
        <v>2050_5</v>
      </c>
      <c r="E486" s="1">
        <v>93630.597999999998</v>
      </c>
      <c r="F486" s="1">
        <f>E486+($D$149-$E$149)</f>
        <v>93559.19</v>
      </c>
    </row>
    <row r="487" spans="1:6" x14ac:dyDescent="0.35">
      <c r="A487">
        <f t="shared" si="13"/>
        <v>2050</v>
      </c>
      <c r="B487">
        <f t="shared" si="14"/>
        <v>6</v>
      </c>
      <c r="C487" t="str">
        <f t="shared" si="15"/>
        <v>2050_6</v>
      </c>
      <c r="E487" s="1">
        <v>93657.036999999997</v>
      </c>
      <c r="F487" s="1">
        <f>E487+($D$149-$E$149)</f>
        <v>93585.629000000001</v>
      </c>
    </row>
    <row r="488" spans="1:6" x14ac:dyDescent="0.35">
      <c r="A488">
        <f t="shared" si="13"/>
        <v>2050</v>
      </c>
      <c r="B488">
        <f t="shared" si="14"/>
        <v>7</v>
      </c>
      <c r="C488" t="str">
        <f t="shared" si="15"/>
        <v>2050_7</v>
      </c>
      <c r="E488" s="1">
        <v>93682.240000000005</v>
      </c>
      <c r="F488" s="1">
        <f>E488+($D$149-$E$149)</f>
        <v>93610.832000000009</v>
      </c>
    </row>
    <row r="489" spans="1:6" x14ac:dyDescent="0.35">
      <c r="A489">
        <f t="shared" si="13"/>
        <v>2050</v>
      </c>
      <c r="B489">
        <f t="shared" si="14"/>
        <v>8</v>
      </c>
      <c r="C489" t="str">
        <f t="shared" si="15"/>
        <v>2050_8</v>
      </c>
      <c r="E489" s="1">
        <v>93708.284</v>
      </c>
      <c r="F489" s="1">
        <f>E489+($D$149-$E$149)</f>
        <v>93636.876000000004</v>
      </c>
    </row>
    <row r="490" spans="1:6" x14ac:dyDescent="0.35">
      <c r="A490">
        <f t="shared" si="13"/>
        <v>2050</v>
      </c>
      <c r="B490">
        <f t="shared" si="14"/>
        <v>9</v>
      </c>
      <c r="C490" t="str">
        <f t="shared" si="15"/>
        <v>2050_9</v>
      </c>
      <c r="E490" s="1">
        <v>93734.327000000005</v>
      </c>
      <c r="F490" s="1">
        <f>E490+($D$149-$E$149)</f>
        <v>93662.919000000009</v>
      </c>
    </row>
    <row r="491" spans="1:6" x14ac:dyDescent="0.35">
      <c r="A491">
        <f t="shared" si="13"/>
        <v>2050</v>
      </c>
      <c r="B491">
        <f t="shared" si="14"/>
        <v>10</v>
      </c>
      <c r="C491" t="str">
        <f t="shared" si="15"/>
        <v>2050_10</v>
      </c>
      <c r="E491" s="1">
        <v>93759.707999999999</v>
      </c>
      <c r="F491" s="1">
        <f>E491+($D$149-$E$149)</f>
        <v>93688.3</v>
      </c>
    </row>
    <row r="492" spans="1:6" x14ac:dyDescent="0.35">
      <c r="A492">
        <f t="shared" si="13"/>
        <v>2050</v>
      </c>
      <c r="B492">
        <f t="shared" si="14"/>
        <v>11</v>
      </c>
      <c r="C492" t="str">
        <f t="shared" si="15"/>
        <v>2050_11</v>
      </c>
      <c r="E492" s="1">
        <v>93785.929000000004</v>
      </c>
      <c r="F492" s="1">
        <f>E492+($D$149-$E$149)</f>
        <v>93714.521000000008</v>
      </c>
    </row>
    <row r="493" spans="1:6" x14ac:dyDescent="0.35">
      <c r="A493">
        <f t="shared" si="13"/>
        <v>2050</v>
      </c>
      <c r="B493">
        <f t="shared" si="14"/>
        <v>12</v>
      </c>
      <c r="C493" t="str">
        <f t="shared" si="15"/>
        <v>2050_12</v>
      </c>
      <c r="E493" s="1">
        <v>93811.308999999994</v>
      </c>
      <c r="F493" s="1">
        <f>E493+($D$149-$E$149)</f>
        <v>93739.900999999998</v>
      </c>
    </row>
    <row r="494" spans="1:6" x14ac:dyDescent="0.35">
      <c r="A494">
        <f t="shared" si="13"/>
        <v>2051</v>
      </c>
      <c r="B494">
        <f t="shared" si="14"/>
        <v>1</v>
      </c>
      <c r="C494" t="str">
        <f t="shared" si="15"/>
        <v>2051_1</v>
      </c>
      <c r="E494" s="1">
        <v>93837.406000000003</v>
      </c>
      <c r="F494" s="1">
        <f>E494+($D$149-$E$149)</f>
        <v>93765.998000000007</v>
      </c>
    </row>
    <row r="495" spans="1:6" x14ac:dyDescent="0.35">
      <c r="A495">
        <f t="shared" si="13"/>
        <v>2051</v>
      </c>
      <c r="B495">
        <f t="shared" si="14"/>
        <v>2</v>
      </c>
      <c r="C495" t="str">
        <f t="shared" si="15"/>
        <v>2051_2</v>
      </c>
      <c r="E495" s="1">
        <v>93863.792000000001</v>
      </c>
      <c r="F495" s="1">
        <f>E495+($D$149-$E$149)</f>
        <v>93792.384000000005</v>
      </c>
    </row>
    <row r="496" spans="1:6" x14ac:dyDescent="0.35">
      <c r="A496">
        <f t="shared" si="13"/>
        <v>2051</v>
      </c>
      <c r="B496">
        <f t="shared" si="14"/>
        <v>3</v>
      </c>
      <c r="C496" t="str">
        <f t="shared" si="15"/>
        <v>2051_3</v>
      </c>
      <c r="E496" s="1">
        <v>93887.653000000006</v>
      </c>
      <c r="F496" s="1">
        <f>E496+($D$149-$E$149)</f>
        <v>93816.24500000001</v>
      </c>
    </row>
    <row r="497" spans="1:6" x14ac:dyDescent="0.35">
      <c r="A497">
        <f t="shared" si="13"/>
        <v>2051</v>
      </c>
      <c r="B497">
        <f t="shared" si="14"/>
        <v>4</v>
      </c>
      <c r="C497" t="str">
        <f t="shared" si="15"/>
        <v>2051_4</v>
      </c>
      <c r="E497" s="1">
        <v>93914.335999999996</v>
      </c>
      <c r="F497" s="1">
        <f>E497+($D$149-$E$149)</f>
        <v>93842.928</v>
      </c>
    </row>
    <row r="498" spans="1:6" x14ac:dyDescent="0.35">
      <c r="A498">
        <f t="shared" si="13"/>
        <v>2051</v>
      </c>
      <c r="B498">
        <f t="shared" si="14"/>
        <v>5</v>
      </c>
      <c r="C498" t="str">
        <f t="shared" si="15"/>
        <v>2051_5</v>
      </c>
      <c r="E498" s="1">
        <v>93940.176999999996</v>
      </c>
      <c r="F498" s="1">
        <f>E498+($D$149-$E$149)</f>
        <v>93868.769</v>
      </c>
    </row>
    <row r="499" spans="1:6" x14ac:dyDescent="0.35">
      <c r="A499">
        <f t="shared" si="13"/>
        <v>2051</v>
      </c>
      <c r="B499">
        <f t="shared" si="14"/>
        <v>6</v>
      </c>
      <c r="C499" t="str">
        <f t="shared" si="15"/>
        <v>2051_6</v>
      </c>
      <c r="E499" s="1">
        <v>93966.86</v>
      </c>
      <c r="F499" s="1">
        <f>E499+($D$149-$E$149)</f>
        <v>93895.452000000005</v>
      </c>
    </row>
    <row r="500" spans="1:6" x14ac:dyDescent="0.35">
      <c r="A500">
        <f t="shared" si="13"/>
        <v>2051</v>
      </c>
      <c r="B500">
        <f t="shared" si="14"/>
        <v>7</v>
      </c>
      <c r="C500" t="str">
        <f t="shared" si="15"/>
        <v>2051_7</v>
      </c>
      <c r="E500" s="1">
        <v>93991.869000000006</v>
      </c>
      <c r="F500" s="1">
        <f>E500+($D$149-$E$149)</f>
        <v>93920.46100000001</v>
      </c>
    </row>
    <row r="501" spans="1:6" x14ac:dyDescent="0.35">
      <c r="A501">
        <f t="shared" si="13"/>
        <v>2051</v>
      </c>
      <c r="B501">
        <f t="shared" si="14"/>
        <v>8</v>
      </c>
      <c r="C501" t="str">
        <f t="shared" si="15"/>
        <v>2051_8</v>
      </c>
      <c r="E501" s="1">
        <v>94017.72</v>
      </c>
      <c r="F501" s="1">
        <f>E501+($D$149-$E$149)</f>
        <v>93946.312000000005</v>
      </c>
    </row>
    <row r="502" spans="1:6" x14ac:dyDescent="0.35">
      <c r="A502">
        <f t="shared" si="13"/>
        <v>2051</v>
      </c>
      <c r="B502">
        <f t="shared" si="14"/>
        <v>9</v>
      </c>
      <c r="C502" t="str">
        <f t="shared" si="15"/>
        <v>2051_9</v>
      </c>
      <c r="E502" s="1">
        <v>94043.570999999996</v>
      </c>
      <c r="F502" s="1">
        <f>E502+($D$149-$E$149)</f>
        <v>93972.163</v>
      </c>
    </row>
    <row r="503" spans="1:6" x14ac:dyDescent="0.35">
      <c r="A503">
        <f t="shared" si="13"/>
        <v>2051</v>
      </c>
      <c r="B503">
        <f t="shared" si="14"/>
        <v>10</v>
      </c>
      <c r="C503" t="str">
        <f t="shared" si="15"/>
        <v>2051_10</v>
      </c>
      <c r="E503" s="1">
        <v>94068.95</v>
      </c>
      <c r="F503" s="1">
        <f>E503+($D$149-$E$149)</f>
        <v>93997.542000000001</v>
      </c>
    </row>
    <row r="504" spans="1:6" x14ac:dyDescent="0.35">
      <c r="A504">
        <f t="shared" si="13"/>
        <v>2051</v>
      </c>
      <c r="B504">
        <f t="shared" si="14"/>
        <v>11</v>
      </c>
      <c r="C504" t="str">
        <f t="shared" si="15"/>
        <v>2051_11</v>
      </c>
      <c r="E504" s="1">
        <v>94095.17</v>
      </c>
      <c r="F504" s="1">
        <f>E504+($D$149-$E$149)</f>
        <v>94023.762000000002</v>
      </c>
    </row>
    <row r="505" spans="1:6" x14ac:dyDescent="0.35">
      <c r="A505">
        <f t="shared" si="13"/>
        <v>2051</v>
      </c>
      <c r="B505">
        <f t="shared" si="14"/>
        <v>12</v>
      </c>
      <c r="C505" t="str">
        <f t="shared" si="15"/>
        <v>2051_12</v>
      </c>
      <c r="E505" s="1">
        <v>94120.547999999995</v>
      </c>
      <c r="F505" s="1">
        <f>E505+($D$149-$E$149)</f>
        <v>94049.14</v>
      </c>
    </row>
    <row r="506" spans="1:6" x14ac:dyDescent="0.35">
      <c r="A506">
        <f t="shared" si="13"/>
        <v>2052</v>
      </c>
      <c r="B506">
        <f t="shared" si="14"/>
        <v>1</v>
      </c>
      <c r="C506" t="str">
        <f t="shared" si="15"/>
        <v>2052_1</v>
      </c>
      <c r="E506" s="1">
        <v>94146.403999999995</v>
      </c>
      <c r="F506" s="1">
        <f>E506+($D$149-$E$149)</f>
        <v>94074.995999999999</v>
      </c>
    </row>
    <row r="507" spans="1:6" x14ac:dyDescent="0.35">
      <c r="A507">
        <f t="shared" si="13"/>
        <v>2052</v>
      </c>
      <c r="B507">
        <f t="shared" si="14"/>
        <v>2</v>
      </c>
      <c r="C507" t="str">
        <f t="shared" si="15"/>
        <v>2052_2</v>
      </c>
      <c r="E507" s="1">
        <v>94172.84</v>
      </c>
      <c r="F507" s="1">
        <f>E507+($D$149-$E$149)</f>
        <v>94101.432000000001</v>
      </c>
    </row>
    <row r="508" spans="1:6" x14ac:dyDescent="0.35">
      <c r="A508">
        <f t="shared" si="13"/>
        <v>2052</v>
      </c>
      <c r="B508">
        <f t="shared" si="14"/>
        <v>3</v>
      </c>
      <c r="C508" t="str">
        <f t="shared" si="15"/>
        <v>2052_3</v>
      </c>
      <c r="E508" s="1">
        <v>94197.592999999993</v>
      </c>
      <c r="F508" s="1">
        <f>E508+($D$149-$E$149)</f>
        <v>94126.184999999998</v>
      </c>
    </row>
    <row r="509" spans="1:6" x14ac:dyDescent="0.35">
      <c r="A509">
        <f t="shared" si="13"/>
        <v>2052</v>
      </c>
      <c r="B509">
        <f t="shared" si="14"/>
        <v>4</v>
      </c>
      <c r="C509" t="str">
        <f t="shared" si="15"/>
        <v>2052_4</v>
      </c>
      <c r="E509" s="1">
        <v>94224.520999999993</v>
      </c>
      <c r="F509" s="1">
        <f>E509+($D$149-$E$149)</f>
        <v>94153.112999999998</v>
      </c>
    </row>
    <row r="510" spans="1:6" x14ac:dyDescent="0.35">
      <c r="A510">
        <f t="shared" si="13"/>
        <v>2052</v>
      </c>
      <c r="B510">
        <f t="shared" si="14"/>
        <v>5</v>
      </c>
      <c r="C510" t="str">
        <f t="shared" si="15"/>
        <v>2052_5</v>
      </c>
      <c r="E510" s="1">
        <v>94250.607999999993</v>
      </c>
      <c r="F510" s="1">
        <f>E510+($D$149-$E$149)</f>
        <v>94179.199999999997</v>
      </c>
    </row>
    <row r="511" spans="1:6" x14ac:dyDescent="0.35">
      <c r="A511">
        <f t="shared" ref="A511:A517" si="16">A499+1</f>
        <v>2052</v>
      </c>
      <c r="B511">
        <f t="shared" ref="B511:B517" si="17">B499</f>
        <v>6</v>
      </c>
      <c r="C511" t="str">
        <f t="shared" si="15"/>
        <v>2052_6</v>
      </c>
      <c r="E511" s="1">
        <v>94277.536999999997</v>
      </c>
      <c r="F511" s="1">
        <f>E511+($D$149-$E$149)</f>
        <v>94206.129000000001</v>
      </c>
    </row>
    <row r="512" spans="1:6" x14ac:dyDescent="0.35">
      <c r="A512">
        <f t="shared" si="16"/>
        <v>2052</v>
      </c>
      <c r="B512">
        <f t="shared" si="17"/>
        <v>7</v>
      </c>
      <c r="C512" t="str">
        <f t="shared" si="15"/>
        <v>2052_7</v>
      </c>
      <c r="E512" s="1">
        <v>94302.351999999999</v>
      </c>
      <c r="F512" s="1">
        <f>E512+($D$149-$E$149)</f>
        <v>94230.944000000003</v>
      </c>
    </row>
    <row r="513" spans="1:6" x14ac:dyDescent="0.35">
      <c r="A513">
        <f t="shared" si="16"/>
        <v>2052</v>
      </c>
      <c r="B513">
        <f t="shared" si="17"/>
        <v>8</v>
      </c>
      <c r="C513" t="str">
        <f t="shared" si="15"/>
        <v>2052_8</v>
      </c>
      <c r="E513" s="1">
        <v>94328.008000000002</v>
      </c>
      <c r="F513" s="1">
        <f>E513+($D$149-$E$149)</f>
        <v>94256.6</v>
      </c>
    </row>
    <row r="514" spans="1:6" x14ac:dyDescent="0.35">
      <c r="A514">
        <f t="shared" si="16"/>
        <v>2052</v>
      </c>
      <c r="B514">
        <f t="shared" si="17"/>
        <v>9</v>
      </c>
      <c r="C514" t="str">
        <f t="shared" si="15"/>
        <v>2052_9</v>
      </c>
      <c r="E514" s="1">
        <v>94353.664000000004</v>
      </c>
      <c r="F514" s="1">
        <f>E514+($D$149-$E$149)</f>
        <v>94282.256000000008</v>
      </c>
    </row>
    <row r="515" spans="1:6" x14ac:dyDescent="0.35">
      <c r="A515">
        <f t="shared" si="16"/>
        <v>2052</v>
      </c>
      <c r="B515">
        <f t="shared" si="17"/>
        <v>10</v>
      </c>
      <c r="C515" t="str">
        <f t="shared" ref="C515:C517" si="18">A515&amp;"_"&amp;B515</f>
        <v>2052_10</v>
      </c>
      <c r="E515" s="1">
        <v>94379.040999999997</v>
      </c>
      <c r="F515" s="1">
        <f>E515+($D$149-$E$149)</f>
        <v>94307.633000000002</v>
      </c>
    </row>
    <row r="516" spans="1:6" x14ac:dyDescent="0.35">
      <c r="A516">
        <f t="shared" si="16"/>
        <v>2052</v>
      </c>
      <c r="B516">
        <f t="shared" si="17"/>
        <v>11</v>
      </c>
      <c r="C516" t="str">
        <f t="shared" si="18"/>
        <v>2052_11</v>
      </c>
      <c r="E516" s="1">
        <v>94405.26</v>
      </c>
      <c r="F516" s="1">
        <f>E516+($D$149-$E$149)</f>
        <v>94333.851999999999</v>
      </c>
    </row>
    <row r="517" spans="1:6" x14ac:dyDescent="0.35">
      <c r="A517">
        <f t="shared" si="16"/>
        <v>2052</v>
      </c>
      <c r="B517">
        <f t="shared" si="17"/>
        <v>12</v>
      </c>
      <c r="C517" t="str">
        <f t="shared" si="18"/>
        <v>2052_12</v>
      </c>
      <c r="E517" s="1">
        <v>94430.637000000002</v>
      </c>
      <c r="F517" s="1">
        <f>E517+($D$149-$E$149)</f>
        <v>94359.229000000007</v>
      </c>
    </row>
  </sheetData>
  <phoneticPr fontId="3" type="noConversion"/>
  <pageMargins left="0.7" right="0.7" top="0.75" bottom="0.75" header="0.3" footer="0.3"/>
  <pageSetup orientation="portrait" horizontalDpi="90" verticalDpi="90" r:id="rId1"/>
  <headerFooter>
    <oddFooter>&amp;L&amp;1#&amp;"Calibri"&amp;14&amp;K000000Confidential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78AFB-A16A-45E8-948C-E1B3FB18F701}">
  <dimension ref="A1:C34"/>
  <sheetViews>
    <sheetView zoomScale="70" zoomScaleNormal="70" workbookViewId="0">
      <selection activeCell="K17" sqref="K17"/>
    </sheetView>
  </sheetViews>
  <sheetFormatPr defaultRowHeight="14.5" x14ac:dyDescent="0.35"/>
  <cols>
    <col min="1" max="1" width="46.54296875" bestFit="1" customWidth="1"/>
    <col min="2" max="2" width="13.36328125" bestFit="1" customWidth="1"/>
  </cols>
  <sheetData>
    <row r="1" spans="1:2" x14ac:dyDescent="0.35">
      <c r="A1" t="s">
        <v>59</v>
      </c>
    </row>
    <row r="2" spans="1:2" x14ac:dyDescent="0.35">
      <c r="A2" t="s">
        <v>4</v>
      </c>
    </row>
    <row r="3" spans="1:2" x14ac:dyDescent="0.35">
      <c r="A3" t="s">
        <v>5</v>
      </c>
      <c r="B3">
        <v>1</v>
      </c>
    </row>
    <row r="4" spans="1:2" x14ac:dyDescent="0.35">
      <c r="A4" t="s">
        <v>6</v>
      </c>
      <c r="B4">
        <v>132</v>
      </c>
    </row>
    <row r="5" spans="1:2" x14ac:dyDescent="0.35">
      <c r="A5" t="s">
        <v>7</v>
      </c>
      <c r="B5">
        <v>126</v>
      </c>
    </row>
    <row r="6" spans="1:2" x14ac:dyDescent="0.35">
      <c r="A6" t="s">
        <v>8</v>
      </c>
      <c r="B6">
        <v>0.97</v>
      </c>
    </row>
    <row r="7" spans="1:2" x14ac:dyDescent="0.35">
      <c r="A7" t="s">
        <v>9</v>
      </c>
      <c r="B7">
        <v>0.96899999999999997</v>
      </c>
    </row>
    <row r="8" spans="1:2" x14ac:dyDescent="0.35">
      <c r="A8" t="s">
        <v>10</v>
      </c>
      <c r="B8">
        <v>10.417999999999999</v>
      </c>
    </row>
    <row r="9" spans="1:2" x14ac:dyDescent="0.35">
      <c r="A9" t="s">
        <v>11</v>
      </c>
      <c r="B9">
        <v>10.548999999999999</v>
      </c>
    </row>
    <row r="10" spans="1:2" x14ac:dyDescent="0.35">
      <c r="A10" t="s">
        <v>12</v>
      </c>
      <c r="B10">
        <v>811.21199999999999</v>
      </c>
    </row>
    <row r="11" spans="1:2" x14ac:dyDescent="0.35">
      <c r="A11" t="s">
        <v>14</v>
      </c>
      <c r="B11">
        <v>0</v>
      </c>
    </row>
    <row r="12" spans="1:2" x14ac:dyDescent="0.35">
      <c r="A12" t="s">
        <v>15</v>
      </c>
      <c r="B12">
        <v>-868.89</v>
      </c>
    </row>
    <row r="13" spans="1:2" x14ac:dyDescent="0.35">
      <c r="A13" t="s">
        <v>16</v>
      </c>
      <c r="B13" s="1">
        <v>129820838.77</v>
      </c>
    </row>
    <row r="14" spans="1:2" x14ac:dyDescent="0.35">
      <c r="A14" t="s">
        <v>17</v>
      </c>
      <c r="B14" s="1">
        <v>4032836.74</v>
      </c>
    </row>
    <row r="15" spans="1:2" x14ac:dyDescent="0.35">
      <c r="A15" t="s">
        <v>18</v>
      </c>
      <c r="B15" s="1">
        <v>32006.639999999999</v>
      </c>
    </row>
    <row r="16" spans="1:2" x14ac:dyDescent="0.35">
      <c r="A16" t="s">
        <v>19</v>
      </c>
      <c r="B16">
        <v>178.9</v>
      </c>
    </row>
    <row r="17" spans="1:3" x14ac:dyDescent="0.35">
      <c r="A17" t="s">
        <v>20</v>
      </c>
      <c r="B17">
        <v>137.82</v>
      </c>
    </row>
    <row r="18" spans="1:3" x14ac:dyDescent="0.35">
      <c r="A18" t="s">
        <v>21</v>
      </c>
      <c r="B18" s="2">
        <v>1.6999999999999999E-3</v>
      </c>
    </row>
    <row r="19" spans="1:3" x14ac:dyDescent="0.35">
      <c r="A19" t="s">
        <v>22</v>
      </c>
      <c r="B19">
        <v>0.57499999999999996</v>
      </c>
    </row>
    <row r="20" spans="1:3" x14ac:dyDescent="0.35">
      <c r="A20" t="s">
        <v>23</v>
      </c>
      <c r="B20" t="s">
        <v>13</v>
      </c>
    </row>
    <row r="21" spans="1:3" x14ac:dyDescent="0.35">
      <c r="A21" t="s">
        <v>24</v>
      </c>
      <c r="B21">
        <v>161.19999999999999</v>
      </c>
    </row>
    <row r="22" spans="1:3" x14ac:dyDescent="0.35">
      <c r="A22" t="s">
        <v>25</v>
      </c>
      <c r="B22">
        <v>0</v>
      </c>
    </row>
    <row r="23" spans="1:3" x14ac:dyDescent="0.35">
      <c r="A23" t="s">
        <v>26</v>
      </c>
      <c r="B23">
        <v>0.375</v>
      </c>
    </row>
    <row r="24" spans="1:3" x14ac:dyDescent="0.35">
      <c r="A24" t="s">
        <v>27</v>
      </c>
      <c r="B24">
        <v>3.1240000000000001</v>
      </c>
    </row>
    <row r="25" spans="1:3" x14ac:dyDescent="0.35">
      <c r="A25" t="s">
        <v>28</v>
      </c>
      <c r="B25">
        <v>3.181</v>
      </c>
    </row>
    <row r="26" spans="1:3" x14ac:dyDescent="0.35">
      <c r="A26" t="s">
        <v>29</v>
      </c>
      <c r="B26">
        <v>0.20380000000000001</v>
      </c>
    </row>
    <row r="28" spans="1:3" x14ac:dyDescent="0.35">
      <c r="A28" t="s">
        <v>48</v>
      </c>
      <c r="B28" t="s">
        <v>49</v>
      </c>
      <c r="C28" s="2" t="s">
        <v>50</v>
      </c>
    </row>
    <row r="29" spans="1:3" x14ac:dyDescent="0.35">
      <c r="A29" t="s">
        <v>44</v>
      </c>
      <c r="B29">
        <v>46579.345000000001</v>
      </c>
      <c r="C29" s="2">
        <v>0</v>
      </c>
    </row>
    <row r="30" spans="1:3" x14ac:dyDescent="0.35">
      <c r="A30" t="s">
        <v>51</v>
      </c>
      <c r="B30">
        <v>0.41299999999999998</v>
      </c>
      <c r="C30" s="2">
        <v>0.60719999999999996</v>
      </c>
    </row>
    <row r="31" spans="1:3" x14ac:dyDescent="0.35">
      <c r="A31" t="s">
        <v>52</v>
      </c>
      <c r="B31">
        <v>0.84199999999999997</v>
      </c>
      <c r="C31" s="2">
        <v>0</v>
      </c>
    </row>
    <row r="32" spans="1:3" x14ac:dyDescent="0.35">
      <c r="A32" t="s">
        <v>45</v>
      </c>
      <c r="B32">
        <v>280.58100000000002</v>
      </c>
      <c r="C32" s="2">
        <v>1E-4</v>
      </c>
    </row>
    <row r="33" spans="1:3" x14ac:dyDescent="0.35">
      <c r="A33" t="s">
        <v>53</v>
      </c>
      <c r="B33">
        <v>-495.125</v>
      </c>
      <c r="C33" s="2">
        <v>0</v>
      </c>
    </row>
    <row r="34" spans="1:3" x14ac:dyDescent="0.35">
      <c r="A34" t="s">
        <v>54</v>
      </c>
      <c r="B34">
        <v>529.87400000000002</v>
      </c>
      <c r="C34" s="2">
        <v>0</v>
      </c>
    </row>
  </sheetData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</vt:lpstr>
      <vt:lpstr>Sales Stats</vt:lpstr>
      <vt:lpstr>Customers</vt:lpstr>
      <vt:lpstr>Cust Stats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Vincent Pepe</cp:lastModifiedBy>
  <dcterms:created xsi:type="dcterms:W3CDTF">2019-05-07T14:52:07Z</dcterms:created>
  <dcterms:modified xsi:type="dcterms:W3CDTF">2022-12-07T21:06:27Z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2022-10-24T21:33:10Z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fe2e1fb6-8d20-4bb9-8181-4aba47d7adf4</vt:lpwstr>
  </property>
  <property fmtid="{D5CDD505-2E9C-101B-9397-08002B2CF9AE}" pid="8" name="MSIP_Label_e965de27-20ef-4eb5-94ff-abaf6a06cb9e_ContentBits">
    <vt:lpwstr>2</vt:lpwstr>
  </property>
</Properties>
</file>